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270" windowWidth="14940" windowHeight="9150"/>
  </bookViews>
  <sheets>
    <sheet name="Бюджет" sheetId="1" r:id="rId1"/>
  </sheets>
  <definedNames>
    <definedName name="_xlnm.Print_Area" localSheetId="0">Бюджет!$A$1:$E$614</definedName>
  </definedNames>
  <calcPr calcId="124519"/>
</workbook>
</file>

<file path=xl/calcChain.xml><?xml version="1.0" encoding="utf-8"?>
<calcChain xmlns="http://schemas.openxmlformats.org/spreadsheetml/2006/main">
  <c r="E602" i="1"/>
  <c r="D602"/>
  <c r="E573"/>
  <c r="D573"/>
  <c r="E568"/>
  <c r="D568"/>
  <c r="E540"/>
  <c r="E539" s="1"/>
  <c r="D540"/>
  <c r="D539" s="1"/>
  <c r="E542"/>
  <c r="D542"/>
  <c r="E533"/>
  <c r="D533"/>
  <c r="E522"/>
  <c r="D522"/>
  <c r="E507"/>
  <c r="D507"/>
  <c r="E502"/>
  <c r="D502"/>
  <c r="E495"/>
  <c r="D495"/>
  <c r="E458"/>
  <c r="D458"/>
  <c r="E411"/>
  <c r="D411"/>
  <c r="E380"/>
  <c r="D380"/>
  <c r="E375"/>
  <c r="D375"/>
  <c r="E371"/>
  <c r="D371"/>
  <c r="E367"/>
  <c r="D367"/>
  <c r="E343"/>
  <c r="D343"/>
  <c r="E305"/>
  <c r="D305"/>
  <c r="E300"/>
  <c r="D300"/>
  <c r="E295"/>
  <c r="D295"/>
  <c r="E276"/>
  <c r="D276"/>
  <c r="E248"/>
  <c r="D248"/>
  <c r="E244"/>
  <c r="D244"/>
  <c r="E240"/>
  <c r="D240"/>
  <c r="E221"/>
  <c r="D221"/>
  <c r="E194" l="1"/>
  <c r="D194"/>
  <c r="E177"/>
  <c r="D177"/>
  <c r="E169"/>
  <c r="D169"/>
  <c r="E91"/>
  <c r="D91"/>
  <c r="E87"/>
  <c r="D87"/>
  <c r="E76"/>
  <c r="D76"/>
  <c r="E70"/>
  <c r="D70"/>
  <c r="E37"/>
  <c r="D37"/>
  <c r="E31"/>
  <c r="D31"/>
  <c r="E25"/>
  <c r="D25"/>
  <c r="E21"/>
  <c r="D21"/>
  <c r="E14"/>
  <c r="D14"/>
</calcChain>
</file>

<file path=xl/sharedStrings.xml><?xml version="1.0" encoding="utf-8"?>
<sst xmlns="http://schemas.openxmlformats.org/spreadsheetml/2006/main" count="1444" uniqueCount="680">
  <si>
    <t>руб.</t>
  </si>
  <si>
    <t>КЦСР</t>
  </si>
  <si>
    <t>Наименование КЦСР</t>
  </si>
  <si>
    <t>КВР</t>
  </si>
  <si>
    <t>Ассигнования 2015  год</t>
  </si>
  <si>
    <t>Расход по счетам</t>
  </si>
  <si>
    <t>01.0.0000</t>
  </si>
  <si>
    <t>Государственная программа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</si>
  <si>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01.5.0000</t>
  </si>
  <si>
    <t>Подпрограмма «Обеспечение эпизоотического и ветеринарно-санитарного благополучия на территории области»</t>
  </si>
  <si>
    <t>01.5.6970</t>
  </si>
  <si>
    <t>Расходы на осуществление отдельных полномочий по регулированию численности безнадзорных животных</t>
  </si>
  <si>
    <t>2.0.0</t>
  </si>
  <si>
    <t>02.0.0000</t>
  </si>
  <si>
    <t>Государственная программа "Развитие системы социальной защиты населения Амурской области на 2014 -2020 г.г"</t>
  </si>
  <si>
    <t>02.2.0000</t>
  </si>
  <si>
    <t>Подпрограмма «Социальная поддержка семьи и детей в Амурской области»</t>
  </si>
  <si>
    <t>02.2.1102</t>
  </si>
  <si>
    <t>Единовременная денежная выплата при передаче ребенка на воспитание в семью</t>
  </si>
  <si>
    <t>3.0.0</t>
  </si>
  <si>
    <t>02.2.7000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</si>
  <si>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</si>
  <si>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02.2.8730</t>
  </si>
  <si>
    <t>Организация и осуществление деятельности по опеке и попечительству в отношении несовершеннолетних</t>
  </si>
  <si>
    <t>1.0.0</t>
  </si>
  <si>
    <t>02.2.8770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</si>
  <si>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</si>
  <si>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05.0.0000</t>
  </si>
  <si>
    <t>Государственная программа «Модернизация жилищно – коммунального комплекса, энергосбережение и повышение энергетической эффективности в Амурской области на 2014 – 2020 годы»</t>
  </si>
  <si>
    <t>05.1.0000</t>
  </si>
  <si>
    <t>Подпрограмма «Обеспечение доступности коммунальных услуг, повышение качества и надежности жилищно – коммунального обслуживания населения»</t>
  </si>
  <si>
    <t>05.1.8712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</si>
  <si>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</t>
  </si>
  <si>
    <t>8.0.0</t>
  </si>
  <si>
    <t>06.0.0000</t>
  </si>
  <si>
    <t>Государственная программа «Развитие здравоохранения Амурской области на 2014 – 2020 годы»</t>
  </si>
  <si>
    <t>06.7.0000</t>
  </si>
  <si>
    <t>Подпрограмма «Обеспечение реализации основных направлений государственной политики в сфере реализации государственной программы»</t>
  </si>
  <si>
    <t>06.7.8736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</si>
  <si>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</si>
  <si>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07.0.0000</t>
  </si>
  <si>
    <t>Государственная программа «Обеспечение доступным и качественным жильем населения Амурской области на 2014 – 2020 годы»</t>
  </si>
  <si>
    <t>07.5.0000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</si>
  <si>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</t>
  </si>
  <si>
    <t>07.5.9503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</si>
  <si>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</si>
  <si>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4.0.0</t>
  </si>
  <si>
    <t>07.5.9603</t>
  </si>
  <si>
    <t>07.6.0000</t>
  </si>
  <si>
    <t>Подпрограмма "Улучшение жилищных условий отдельных категорий граждан, проживающих на территории области"</t>
  </si>
  <si>
    <t>07.6.7011</t>
  </si>
  <si>
    <t>Ремонт жилых помещений участников и инвалидов Великой Отечественной войны 1941 - 1945 годов, супругов погибших (умерших) участников Великой Отечественной войны 1941- 1945 годов</t>
  </si>
  <si>
    <t>07.7.0000</t>
  </si>
  <si>
    <t>Подпрограмма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</t>
  </si>
  <si>
    <t>07.7.5082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</si>
  <si>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</si>
  <si>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07.7.8732</t>
  </si>
  <si>
    <t>09.0.0000</t>
  </si>
  <si>
    <t>Государственная программа "Развитие физической культуры и спорта на территории Амурской области на 2014- 2020 года"</t>
  </si>
  <si>
    <t>09.1.0000</t>
  </si>
  <si>
    <t>Подпрограмма "Развитие инфраструктуры физической культуры, массового спорта и поддержка спорта высших достижений"</t>
  </si>
  <si>
    <t>09.1.5095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</si>
  <si>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2006- 2015 годы"</t>
  </si>
  <si>
    <t>09.1.8711</t>
  </si>
  <si>
    <t>Капитальные вложения в объекты муниципальной собственности</t>
  </si>
  <si>
    <t>10.0.0000</t>
  </si>
  <si>
    <t>Государственная программа «Повышение эффективности деятельности органов государственной власти и управления Амурской области на 2014 – 2020 годы»</t>
  </si>
  <si>
    <t>10.6.0000</t>
  </si>
  <si>
    <t>Подпрограмма «Обеспечение реализации основных направлений государственной политики в отдельных сферах государственного управления на территории области»</t>
  </si>
  <si>
    <t>10.6.8843</t>
  </si>
  <si>
    <t>Выполнение государственных функций по организационному обеспечению деятельности административных комиссий области</t>
  </si>
  <si>
    <t>12.0.0000</t>
  </si>
  <si>
    <t>Государственная программа «Развитие образования Амурской области на 2014 – 2020 годы»</t>
  </si>
  <si>
    <t>12.2.0000</t>
  </si>
  <si>
    <t>Подпрограмма «Развитие дошкольного, общего и дополнительного образования детей»</t>
  </si>
  <si>
    <t>12.2.8725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</si>
  <si>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</si>
  <si>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12.2.8726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</si>
  <si>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</si>
  <si>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6.0.0</t>
  </si>
  <si>
    <t>12.2.8751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</si>
  <si>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</si>
  <si>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12.3.0000</t>
  </si>
  <si>
    <t>Подпрограмма «Развитие системы защиты прав детей»</t>
  </si>
  <si>
    <t>12.3.8729</t>
  </si>
  <si>
    <t>Организация деятельности комиссий по делам несовершеннолетних и защите их прав</t>
  </si>
  <si>
    <t>12.3.8750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</si>
  <si>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</t>
  </si>
  <si>
    <t>13.0.0000</t>
  </si>
  <si>
    <t>Государственная программа "Развитие транспортной системы Амурской области на 2014 - 2020 годы"</t>
  </si>
  <si>
    <t>13.2.0000</t>
  </si>
  <si>
    <t>Государственная программа "Развитие транспортной системы Амурской области на 2014 -2020 годы" подпрограмма "Развитие сети автомобильных дорог общего пользования Амурской области"</t>
  </si>
  <si>
    <t>13.2.8748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</si>
  <si>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</si>
  <si>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50.0.0000</t>
  </si>
  <si>
    <t>Муниципальная программа "Экономическое развитие города Свободного на 2015-2020 годы"</t>
  </si>
  <si>
    <t>50.1.0000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</si>
  <si>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</t>
  </si>
  <si>
    <t>50.1.0001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</si>
  <si>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в части поддержки малого и среднего предпринимательства</t>
  </si>
  <si>
    <t>50.1.5064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</si>
  <si>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- государственная поддержка малого и среднего предпринимательства, включая крестьянские (фермерские) хозяйства</t>
  </si>
  <si>
    <t>50.1.8747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</si>
  <si>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- субсидии местным бюджетам на поддержку и развитие субъектов малого и среднего предпринимательства, включая крестьянские (фермерские) хозяйства</t>
  </si>
  <si>
    <t>51.0.0000</t>
  </si>
  <si>
    <t>Муниципальная программа "Развитие транспортной системы города Свободного на 2015-2020 годы"</t>
  </si>
  <si>
    <t>51.1.0000</t>
  </si>
  <si>
    <t>Муниципальная программа "Развитие транспортной системы города Свободного на 2015-2020 годы". Подпрограмма "Развитие улично-дорожной сети"</t>
  </si>
  <si>
    <t>51.1.0001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</si>
  <si>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содержания автомобильных дорог местного значения и сооружений на них</t>
  </si>
  <si>
    <t>51.1.0002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</si>
  <si>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проведения мероприятий по обеспечению безопасности дорожного движения</t>
  </si>
  <si>
    <t>51.1.8748</t>
  </si>
  <si>
    <t>Муниципальная программа "Развитие транспортной системы города Свободного на 2015-2020 годы". Подпрограмма "Развитие улично-дорожной сети" , 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</si>
  <si>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51.1.9901</t>
  </si>
  <si>
    <t>Муниципальная программа "Развитие транспортной системы города Свободного на 2015 - 2020 годы". Подпрограмма "Развитие улично- дорожной сети" в части содержания автомобильных дорог местного значения и сооружений на них (кредиторская задолженность)</t>
  </si>
  <si>
    <t>51.1.9902</t>
  </si>
  <si>
    <t>Муниципальная программа "Развитие транспортной системы города Свободного на 2015-2020 годы". Подпрограмма "Развитие улично-дорожной сети" расходы на осуществление муниципальными образованиями дорожной деятельности в отношении автомобильных дорог местного значения и сооружений на них (кредиторская задолженность)</t>
  </si>
  <si>
    <t>51.1.9903</t>
  </si>
  <si>
    <t>Муниципальная программа "Развитие транспортной системы города Свободного на 2015-2020 годы". Подпрограмма "Развитие улично-дорожной сети"- в части проведения мероприятий по обеспечению безопасности дорожного движения (кредиторская задолженность)</t>
  </si>
  <si>
    <t>51.2.0000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</si>
  <si>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</t>
  </si>
  <si>
    <t>51.2.0001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</si>
  <si>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оплаты лизинговых платежей за поставку транспортных средств</t>
  </si>
  <si>
    <t>51.2.0002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</si>
  <si>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материально- технического обеспечения транспортных средств</t>
  </si>
  <si>
    <t>52.0.0000</t>
  </si>
  <si>
    <t>Муниципальная программа "Охрана окружающей среды и благоустройства территории города Свободного на 2015-2020 годы"</t>
  </si>
  <si>
    <t>52.1.0000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</si>
  <si>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</t>
  </si>
  <si>
    <t>52.1.0001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</si>
  <si>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уличного освещения</t>
  </si>
  <si>
    <t>52.1.0002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</si>
  <si>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организации и содержания мест захоронения (кладбищ)</t>
  </si>
  <si>
    <t>52.1.0003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</si>
  <si>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благоустройства и озеленения территории</t>
  </si>
  <si>
    <t>52.1.0004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</si>
  <si>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- строительство нового кладбища</t>
  </si>
  <si>
    <t>52.1.9906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</si>
  <si>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прочих мероприятий по благоустройству (кредиторская задолженность)</t>
  </si>
  <si>
    <t>52.2.0000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</si>
  <si>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</t>
  </si>
  <si>
    <t>52.2.0001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</si>
  <si>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возмещения юридическим лицам части затрат, связанных с содержанием объектов муниципальной собственности (скотомогильника)</t>
  </si>
  <si>
    <t>52.2.0002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</si>
  <si>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</t>
  </si>
  <si>
    <t>52.2.0003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</si>
  <si>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возмещение затрат, связанных с оказанием услуг по подбору и доставке в морг останков умерших (погибших) из иных мест</t>
  </si>
  <si>
    <t>52.2.9904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</si>
  <si>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 (кредиторская задолженность)</t>
  </si>
  <si>
    <t>53.0.0000</t>
  </si>
  <si>
    <t>Муниципальная программа "Управление муниципальными финансами города Свободного на 2015 - 2020 годы"</t>
  </si>
  <si>
    <t>53.0.0001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</si>
  <si>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</t>
  </si>
  <si>
    <t>53.0.0002</t>
  </si>
  <si>
    <t>Муниципальная программа "Управление муниципальными финансами города Свободного на 2015 - 2020 годы" в части обеспечения своевременных расчетов по долговым обязательствам города</t>
  </si>
  <si>
    <t>7.0.0</t>
  </si>
  <si>
    <t>53.0.0003</t>
  </si>
  <si>
    <t>Муниципальная программа "Управление муниципальными финансами города Свободного на 2015 - 2020 годы" в части погашения кредиторской задолженности прошлых лет</t>
  </si>
  <si>
    <t>54.0.0000</t>
  </si>
  <si>
    <t>Муниципальная программа "Управление муниципальным имуществом и земельными ресурсами города Свободного на 2015-2020 годы"</t>
  </si>
  <si>
    <t>54.0.0001</t>
  </si>
  <si>
    <t>Муниципальная программа "Управление муниципальным имуществом и земельными ресурсами города Свободного на 2015-2020 годы" в части паспортизации объектов муниципальной собственности</t>
  </si>
  <si>
    <t>54.0.0002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</si>
  <si>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содержания и сохранности муниципального имущества</t>
  </si>
  <si>
    <t>54.0.0004</t>
  </si>
  <si>
    <t>Муниципальная программа "Управление муниципальным имуществом и земельными ресурсами города Свободного на 2015-2020 годы" в части улучшения землеустройства и землепользования, мониторинг и техническая инвентаризация земель</t>
  </si>
  <si>
    <t>54.0.0005</t>
  </si>
  <si>
    <t>Муниципальная программа "Управление муниципальным имуществом и земельными ресурсами города Свободного на 2015-2020 годы" в части оценки муниципального имущества, в том числе земельных участков</t>
  </si>
  <si>
    <t>54.0.0006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</si>
  <si>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</t>
  </si>
  <si>
    <t>54.0.0007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</si>
  <si>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(погашение кредиторской задолженности прошлых лет)</t>
  </si>
  <si>
    <t>55.0.0000</t>
  </si>
  <si>
    <t>Муниципальная программа "Обеспечение доступным и качественным жильем населения города Свободного на 2015-2020 годы"</t>
  </si>
  <si>
    <t>55.1.0000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</si>
  <si>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</t>
  </si>
  <si>
    <t>55.1.0001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</si>
  <si>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 в части предоставления молодым семьям социальных выплат на приобретение (строительство) жилья эконом-класса</t>
  </si>
  <si>
    <t>55.1.8814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</si>
  <si>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семей"- предоставление социальных выплат молодым семьям на приобретение (строительство) жилья за счет средств областного бюджета</t>
  </si>
  <si>
    <t>55.2.0000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</si>
  <si>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</si>
  <si>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55.2.9502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</si>
  <si>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 - обеспечение мероприятий по переселению граждан из аварийного жилищного фонда</t>
  </si>
  <si>
    <t>55.2.9602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</si>
  <si>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 обеспечение мероприятий по переселению граждан из аварийного жилищного фонда</t>
  </si>
  <si>
    <t>55.2.9603</t>
  </si>
  <si>
    <t>55.3.0000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</si>
  <si>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</t>
  </si>
  <si>
    <t>55.3.0001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</si>
  <si>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</t>
  </si>
  <si>
    <t>55.3.0002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</si>
  <si>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погашения кредиторской задолженности прошлых лет МКУ "Жилищный центр"</t>
  </si>
  <si>
    <t>56.0.0000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</si>
  <si>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</si>
  <si>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56.1.0000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</si>
  <si>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</si>
  <si>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</si>
  <si>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Подпрограмма "Обеспечение доступности коммунальных услуг, повышение качества и надежности жилищно- 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</t>
  </si>
  <si>
    <t>56.1.0002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</si>
  <si>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компенсации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</si>
  <si>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</si>
  <si>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</t>
  </si>
  <si>
    <t>56.1.0004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</si>
  <si>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</si>
  <si>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56.1.0005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</si>
  <si>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города"в части модернизации и реконструкции объектов коммунальной инфраструктуры</t>
  </si>
  <si>
    <t>56.1.0006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</si>
  <si>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</t>
  </si>
  <si>
    <t>56.1.9903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</si>
  <si>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 (кредиторская задолженность)</t>
  </si>
  <si>
    <t>56.1.9904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</si>
  <si>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 , коммунальной инфраструктуры при подготовке и прохождении отопительного периода, включая аварийные ситуации на них (кредиторская задолженность)</t>
  </si>
  <si>
    <t>56.1.9905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</si>
  <si>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расходы, направленные на модернизацию коммунальной инфраструктуры (кредиторская задолженность)</t>
  </si>
  <si>
    <t>56.1.9906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</si>
  <si>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 на разработку схем теплоснабжения, водоснабжения и водоотведения (кредиторская задолженность)</t>
  </si>
  <si>
    <t>56.1.9907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</si>
  <si>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капитальные вложения в объекты муниципальной собственности (кредиторская задолженность)</t>
  </si>
  <si>
    <t>56.1.9908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</si>
  <si>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(кредиторская задолженность)</t>
  </si>
  <si>
    <t>56.1.9909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</si>
  <si>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возмещение недополученных доходов организациям, предоставляющим услуги в отделениях муниципальных бань по тарифам, не обеспечивающим полного возмещения издержек (кредиторская задолженность)</t>
  </si>
  <si>
    <t>56.1.9910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</si>
  <si>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(кредиторская задолженность)</t>
  </si>
  <si>
    <t>56.1.9911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</si>
  <si>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модернизация и реконструкция объектов комунальной инфраструктуры (кредиторская задолженность)</t>
  </si>
  <si>
    <t>56.1.9912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</si>
  <si>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 - кредиторская задолженность</t>
  </si>
  <si>
    <t>56.2.0000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</si>
  <si>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</t>
  </si>
  <si>
    <t>56.2.0001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</si>
  <si>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в части обеспечения мероприятий по капитальному ремонту муниципальных жилых помещений</t>
  </si>
  <si>
    <t>56.2.9902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</si>
  <si>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- расходы направленные на капитальный ремонт муниципального жилищного фонда (кредиторская задолженность)</t>
  </si>
  <si>
    <t>56.3.0000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</si>
  <si>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</t>
  </si>
  <si>
    <t>56.3.0001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</si>
  <si>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технических и технологических мероприятий энергосбережения</t>
  </si>
  <si>
    <t>56.4.0000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</si>
  <si>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</si>
  <si>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56.4.0001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</si>
  <si>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</t>
  </si>
  <si>
    <t>56.4.0002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</si>
  <si>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</t>
  </si>
  <si>
    <t>56.4.0003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</si>
  <si>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</t>
  </si>
  <si>
    <t>56.4.0004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</si>
  <si>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- руководство и управление в сфере установленных функций органов местного самоуправления в части погашения кредиторской задолженности прошлых лет</t>
  </si>
  <si>
    <t>57.0.0000</t>
  </si>
  <si>
    <t>Муниципальная программа "Развитие образования города Свободного на 2015-2020 годы"</t>
  </si>
  <si>
    <t>57.1.0000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</si>
  <si>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</t>
  </si>
  <si>
    <t>57.1.0001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</si>
  <si>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</t>
  </si>
  <si>
    <t>57.1.0002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</si>
  <si>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осуществление присмотра и ухода за детьми в области дошкольного образования</t>
  </si>
  <si>
    <t>57.1.0003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</si>
  <si>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 (кредиторская задолженность прошлых лет)</t>
  </si>
  <si>
    <t>57.1.0010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</si>
  <si>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</t>
  </si>
  <si>
    <t>57.1.0011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</si>
  <si>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софинансирования модернизации региональных систем общего образования</t>
  </si>
  <si>
    <t>57.1.0013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</si>
  <si>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 (кредиторская задолженность прошлых лет)</t>
  </si>
  <si>
    <t>57.1.0021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</si>
  <si>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</t>
  </si>
  <si>
    <t>57.1.0022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</si>
  <si>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целях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</t>
  </si>
  <si>
    <t>57.1.0023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</si>
  <si>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 (кредиторская задолженность прошлых лет)</t>
  </si>
  <si>
    <t>57.2.0000</t>
  </si>
  <si>
    <t>Муниципальная программа "Развитие образования города Свободного на 2015-2020 годы". Подпрограмма "Развитие системы защиты прав детей"</t>
  </si>
  <si>
    <t>57.2.0001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</si>
  <si>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софинансирования частичной оплаты стоимости путевок для детей работающих граждан</t>
  </si>
  <si>
    <t>57.2.0002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</si>
  <si>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осуществления мероприятий по проведению оздоровительной компании детей</t>
  </si>
  <si>
    <t>57.2.0003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</si>
  <si>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попавших в трудную жизненную ситуацию и обеспечение обучающихся молоком</t>
  </si>
  <si>
    <t>57.2.0004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</si>
  <si>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обучающихся в спортивных классах</t>
  </si>
  <si>
    <t>57.2.0005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</si>
  <si>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создания условий в общеобразовательных организациях для инклюзивного образования детей- инвалидов</t>
  </si>
  <si>
    <t>57.3.0000</t>
  </si>
  <si>
    <t>Муниципальная программа "Развитие образования города Свободного на 2015-2020 годы". Подпрограмма "Вовлечение молодежи в социальную практику"</t>
  </si>
  <si>
    <t>57.3.0001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</si>
  <si>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проведения мероприятий поддержки одаренных детей</t>
  </si>
  <si>
    <t>57.3.0002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</si>
  <si>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реализации мероприятий по развитию социальной активности и компетентности молодых людей</t>
  </si>
  <si>
    <t>57.4.0000</t>
  </si>
  <si>
    <t>Муниципальная программа "Развитие образования города Свободного на 2015-2020 годы". Подпрограмма "Прочие мероприятия в области образования"</t>
  </si>
  <si>
    <t>57.4.0001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</si>
  <si>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</t>
  </si>
  <si>
    <t>57.4.0002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</si>
  <si>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(кредиторская задолженность прошлых лет)</t>
  </si>
  <si>
    <t>57.4.0010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</si>
  <si>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</t>
  </si>
  <si>
    <t>57.4.0011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</si>
  <si>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</t>
  </si>
  <si>
    <t>57.5.0000</t>
  </si>
  <si>
    <t>Муниципальная программа "Развитие системы образования города Свободного  на 2011 - 2015 годы. Подпрограмма "Развитие системы воспитания и дополнительного  образования детей"</t>
  </si>
  <si>
    <t>57.5.0001</t>
  </si>
  <si>
    <t>Муниципальная программа "Развитие образования города Свободного на 2015-2020 годы". Подпрограмма "Модернизация систем дошкольного образования" в части погашения кредиторской задолженности по реконструкции зданий в рамках соглашения по модернизации систем дошкольного образования</t>
  </si>
  <si>
    <t>58.0.0000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</si>
  <si>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</si>
  <si>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58.0.0001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</si>
  <si>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 на предоставление грантов по реализации социально-значимых проектов</t>
  </si>
  <si>
    <t>59.0.0000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</si>
  <si>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</si>
  <si>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59.0.0001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</si>
  <si>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обеспечения деятельности муниципального бюджетного учреждения "Многофункциональный центр" города Свободного</t>
  </si>
  <si>
    <t>59.0.0002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</si>
  <si>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погашения кредиторской задолженности прошлых лет муниципального бюджетного учреждения "Многофункциональный центр" города Свободного</t>
  </si>
  <si>
    <t>59.0.0003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</si>
  <si>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софинансирование субсидии на создание и развитие сети многофункциональных центров в части предоставления государственных и муниципальных услуг на проведение ремонта МБУ «МФЦ» г. Свободного</t>
  </si>
  <si>
    <t>60.0.0000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</si>
  <si>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</si>
  <si>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60.1.0000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</si>
  <si>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</t>
  </si>
  <si>
    <t>60.1.0001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</si>
  <si>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мероприятий по гражданской обороне</t>
  </si>
  <si>
    <t>60.1.0002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</si>
  <si>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предупреждения и ликвидации чрезвычайных ситуаций</t>
  </si>
  <si>
    <t>60.1.0003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</si>
  <si>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первичных мер пожарной безопасности</t>
  </si>
  <si>
    <t>60.1.0004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</si>
  <si>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безопасности людей на водных объектах</t>
  </si>
  <si>
    <t>60.1.0005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</si>
  <si>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выполнения противопаводковых мероприятий</t>
  </si>
  <si>
    <t>60.1.0007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</si>
  <si>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развития и оснащения единой дежурно-диспетчерской службы</t>
  </si>
  <si>
    <t>60.1.0008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</si>
  <si>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повседневного функционирования Управления по делам ГО и ЧС города Свободного</t>
  </si>
  <si>
    <t>60.1.0009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</si>
  <si>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погашения кредиторской задолженности прошлых лет Управления по делам ГО и ЧС города Свободного</t>
  </si>
  <si>
    <t>60.2.0000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</si>
  <si>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</t>
  </si>
  <si>
    <t>60.2.0002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</si>
  <si>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в части организации профилактических мероприятий направленных на предотвращение действий экстремистской направленности</t>
  </si>
  <si>
    <t>60.2.0003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</si>
  <si>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- расходы на развитие аппаратно-программного комплекса "Безопасный город".</t>
  </si>
  <si>
    <t>60.2.1159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</si>
  <si>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– софинансирование расходов на развитие аппаратно- программного комплекса «Безопасный город»</t>
  </si>
  <si>
    <t>60.3.0000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</si>
  <si>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</t>
  </si>
  <si>
    <t>60.3.0001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</si>
  <si>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реализации на территории города целенаправленных мероприятий по профилактике употребления наркотиков</t>
  </si>
  <si>
    <t>60.3.0002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</si>
  <si>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раннего выявления потребителей наркотических и психотропных веществ</t>
  </si>
  <si>
    <t>60.3.0003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</si>
  <si>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оздоровления и трудоустройства несовершеннолетних (группа риска)</t>
  </si>
  <si>
    <t>60.3.0004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</si>
  <si>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уничтожения сырьевой базы конопли</t>
  </si>
  <si>
    <t>61.0.0000</t>
  </si>
  <si>
    <t>Муниципальная программа "Развитие и сохранение культуры и искусства в городе Свободном на 2015-2020 годы"</t>
  </si>
  <si>
    <t>61.1.0000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</si>
  <si>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</t>
  </si>
  <si>
    <t>61.1.0001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</si>
  <si>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расходов на обеспечение деятельности (оказание услуг) муниципальных учреждений</t>
  </si>
  <si>
    <t>61.1.0002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</si>
  <si>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проведения общегородских мероприятий</t>
  </si>
  <si>
    <t>61.1.0003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</si>
  <si>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обеспечения доступности культурного окружения граждан с ограниченными возможностями жизнедеятельности</t>
  </si>
  <si>
    <t>61.1.0004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</si>
  <si>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погашения кредиторской задолженности прошлых лет</t>
  </si>
  <si>
    <t>61.2.0000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</si>
  <si>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</t>
  </si>
  <si>
    <t>61.2.0001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</si>
  <si>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расходов на обеспечение деятельности (оказание услуг) муниципальных учреждений</t>
  </si>
  <si>
    <t>61.2.0002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</si>
  <si>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погашения кредиторской задолженности прошлых лет</t>
  </si>
  <si>
    <t>61.3.0000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</si>
  <si>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</t>
  </si>
  <si>
    <t>61.3.0001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</si>
  <si>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расходов на обеспечение деятельности (оказание услуг) муниципальных учреждений</t>
  </si>
  <si>
    <t>61.3.0002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</si>
  <si>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приведения в соответствие строительным нормам и правилам доступности объектов культуры для людей с ограниченными возможностями здоровья</t>
  </si>
  <si>
    <t>61.3.0003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</si>
  <si>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обеспечения доступности культурного окружения граждан с ограниченными возможностями жизнедеятельности</t>
  </si>
  <si>
    <t>61.3.0004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</si>
  <si>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пополнения библиотечного фонда</t>
  </si>
  <si>
    <t>61.3.0005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</si>
  <si>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погашения кредиторской задолженности прошлых лет</t>
  </si>
  <si>
    <t>61.3.5027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</si>
  <si>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- мероприятия государственной программы Российской Федерации "Доступная среда" на 2011- 2015 годы</t>
  </si>
  <si>
    <t>61.4.0000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</si>
  <si>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</t>
  </si>
  <si>
    <t>61.4.0001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</si>
  <si>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</t>
  </si>
  <si>
    <t>61.4.0002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</si>
  <si>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(кредиторская задолженность прошлых лет)</t>
  </si>
  <si>
    <t>61.4.0010</t>
  </si>
  <si>
    <t>61.4.0011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</si>
  <si>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(кредиторская задолженность прошлых лет)</t>
  </si>
  <si>
    <t>61.5.0000</t>
  </si>
  <si>
    <t>Муниципальная программа "Развитие и сохранение культуры и искусства в городе Свободном на 2015-2020 годы". Подпрограмма "Укрепление материально технической базы, оснащение оборудованием и модернизация детских школ искусств"</t>
  </si>
  <si>
    <t>61.5.0001</t>
  </si>
  <si>
    <t>Муниципальная программа "Развитие и сохранение культуры и искусства в городе Свободном на 2015-2020 годы". Подпрограмма "Укрепление материально технической базы, оснащение оборудованием и модернизация детских школ искусств" в части софинансирования расходных обязательств на реализации мероприятий федеральной целевой программы "Культура России (2012 - 2018 годы")</t>
  </si>
  <si>
    <t>62.0.0000</t>
  </si>
  <si>
    <t>Муниципальная программа "Развитие физической культуры и спорта в г. Свободном на 2015 - 2020 годы"</t>
  </si>
  <si>
    <t>62.0.0001</t>
  </si>
  <si>
    <t>Муниципальная программа "Развитие физической культуры и спорта в г. Свободном на 2015 - 2020 годы" в части организации и проведения городских и областных спортивных и физкультурных мероприятий на территории города и области</t>
  </si>
  <si>
    <t>62.0.0005</t>
  </si>
  <si>
    <t>Муниципальная программа "Развитие физической культуры и спорта в г. Свободном на 2015 - 2020 годы" в части расходов на обеспечение деятельности (оказание услуг) автономным учреждением</t>
  </si>
  <si>
    <t>62.0.0006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</si>
  <si>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</t>
  </si>
  <si>
    <t>62.0.0007</t>
  </si>
  <si>
    <t>Муниципальная программа "Развитие физической культуры и спорта в г. Свободном на 2015 - 2020 годы" в части расходов на строительство спортивного корпуса с плавательным бассейном</t>
  </si>
  <si>
    <t>62.0.0008</t>
  </si>
  <si>
    <t>Муниципальная программа "Развитие физической культуры и спорта в г. Свободном на 2015 - 2020 годы" в части погашения кредиторской задолженности прошлых лет МАУ "ЦСП"</t>
  </si>
  <si>
    <t>62.0.0009</t>
  </si>
  <si>
    <t>Муниципальная программа "Развитие физической культуры и спорта в г. Свободном на 2015 - 2020 годы" в части кредиторской задолженности прошлых лет по расходам на обеспечение функций исполнительных органов в сфере физической культуры и спорта</t>
  </si>
  <si>
    <t>62.0.0010</t>
  </si>
  <si>
    <t>Муниципальная программа "Развитие физической культуры и спорта в г. Свободном на 2015 - 2020 годы" – укрепление материально-технической базы учреждения за счет денежных средств (благотворительное пожертвование) от ООО «Газпром трансгаз Томск»</t>
  </si>
  <si>
    <t>88.0.0000</t>
  </si>
  <si>
    <t>Непрограммые расходы</t>
  </si>
  <si>
    <t>88.9.0000</t>
  </si>
  <si>
    <t>Непрограмные  расходы муниципального образования</t>
  </si>
  <si>
    <t>88.9.0020</t>
  </si>
  <si>
    <t>Руководство и управление в сфере установленных функций органов местного самоуправления</t>
  </si>
  <si>
    <t>88.9.0021</t>
  </si>
  <si>
    <t>Председатель представительного органа муниципального образования</t>
  </si>
  <si>
    <t>88.9.0022</t>
  </si>
  <si>
    <t>Депутаты представительного органа муниципального образования</t>
  </si>
  <si>
    <t>88.9.0023</t>
  </si>
  <si>
    <t>Руководство и управление в сфере установленных функций органов местного самоуправления в части выплат работникам, замещающих должности, не являющимися должностями муниципальной службы</t>
  </si>
  <si>
    <t>88.9.0024</t>
  </si>
  <si>
    <t>Руководство и управление в сфере установленных функций органов местного самоуправления  в части погашения кредиторской задолженности</t>
  </si>
  <si>
    <t>88.9.0025</t>
  </si>
  <si>
    <t>Депутаты представительного органа муниципального образования в части погашения кредиторской задолженности</t>
  </si>
  <si>
    <t>88.9.0026</t>
  </si>
  <si>
    <t>Председатель представительного органа муниципального образования в части погашения кредиторской задолженности прошлых лет</t>
  </si>
  <si>
    <t>88.9.0029</t>
  </si>
  <si>
    <t>Глава муниципального образования</t>
  </si>
  <si>
    <t>88.9.0031</t>
  </si>
  <si>
    <t>Учреждения по обеспечению хозяйственного обслуживания</t>
  </si>
  <si>
    <t>88.9.0034</t>
  </si>
  <si>
    <t>Учреждения по обеспечению хозяйственного обслуживания в части погашения кредиторской задолженности</t>
  </si>
  <si>
    <t>88.9.0501</t>
  </si>
  <si>
    <t>Денежные выплаты почетным гражданам города Свободного</t>
  </si>
  <si>
    <t>88.9.0504</t>
  </si>
  <si>
    <t>Денежные выплаты на предоставление компенсации расходов, связанных с оплатой стоимости 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</si>
  <si>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88.9.0700</t>
  </si>
  <si>
    <t>Резервный фонд администрации города Свободного</t>
  </si>
  <si>
    <t>88.9.0920</t>
  </si>
  <si>
    <t>Расходы на оплату исполнительных документов по взысканию денежных средств за счет казны города</t>
  </si>
  <si>
    <t>88.9.0921</t>
  </si>
  <si>
    <t>Расходы на оплату членского взноса участника Ассоциации "Совет муниципальных образований Амурской области"</t>
  </si>
  <si>
    <t>88.9.1381</t>
  </si>
  <si>
    <t>Создание информационной системы градостроительной деятельности</t>
  </si>
  <si>
    <t>88.9.4290</t>
  </si>
  <si>
    <t>Возмещение нормативных затрат  на производство товаров. работ, оказание услуг  учебными заведениями и курсами по переподготовке кадров</t>
  </si>
  <si>
    <t>88.9.4578</t>
  </si>
  <si>
    <t>Государственная поддержка в сфере культуры, кинематографии и средств массовой информации - субсидии на возмещение затрат по опубликованию муниципальных правовых актов и иной официальной информации</t>
  </si>
  <si>
    <t>88.9.4910</t>
  </si>
  <si>
    <t>Доплаты к пенсиям муниципальных служащих</t>
  </si>
  <si>
    <t>88.9.6970</t>
  </si>
  <si>
    <t>Регулирование численности безнадзорных животных</t>
  </si>
  <si>
    <t>88.9.0922</t>
  </si>
  <si>
    <t>Расходы на оплату исполнительных документов по взысканию денежных средств, пеней, штрафов</t>
  </si>
  <si>
    <t>88.9.7415</t>
  </si>
  <si>
    <t>Кредиторская задолженность прошлых лет в части расходов на осуществление дорожной деятельности в отношении автомобильных дорог общего пользования местного значения и искусственных сооружений на них</t>
  </si>
  <si>
    <t>Итого</t>
  </si>
  <si>
    <t>Расходы на осуществление отдельных полномочий по регулированию численности безнадзорных животных (Закупка товаров, работ и услуг для государственных (муниципальных) нужд)</t>
  </si>
  <si>
    <t>Единовременная денежная выплата при передаче ребенка на воспитание в семью (Закупка товаров, работ и услуг для государственных (муниципальных) нужд)</t>
  </si>
  <si>
    <t>Единовременная денежная выплата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</si>
  <si>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</si>
  <si>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Организация и осуществление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</si>
  <si>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в отношении несовершеннолетних (Закупка товаров, работ и услуг для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</si>
  <si>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</si>
  <si>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</si>
  <si>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(Закупка товаров, работ и услуг для государственных (муниципальных) нужд)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</si>
  <si>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(Иные бюджетные ассигнования)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</si>
  <si>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</si>
  <si>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государственных (муниципальных) нужд)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</si>
  <si>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недвижимого имущества государственной (муниципальной) собственности)</t>
  </si>
  <si>
    <t>Ремонт жилых помещений участников и инвалидов Великой Отечественной войны 1941 - 1945 годов, супругов погибших (умерших) участников Великой Отечественной войны 1941- 1945 годов (Социальное обеспечение и иные выплаты населению)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</si>
  <si>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</si>
  <si>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2006- 2015 годы" (Капитальные вложения в объекты недвижимого имущества государственной (муниципальной) собственности)</t>
  </si>
  <si>
    <t>Капитальные вложения в объекты муниципальной собственности (Капитальные вложения в объекты недвижимого имущества государственной (муниципальной) собственности)</t>
  </si>
  <si>
    <t>Выполнение государственных функций по организационному обеспечению деятельности административных комиссий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</si>
  <si>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Выполнение государственных функций по организационному обеспечению деятельности административных комиссий области (Закупка товаров, работ и услуг для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</si>
  <si>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</si>
  <si>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</si>
  <si>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</si>
  <si>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</si>
  <si>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</si>
  <si>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деятельности комиссий по делам несовершеннолетних и защите их прав (Закупка товаров, работ и услуг для государственных (муниципальных) нужд)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</si>
  <si>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</si>
  <si>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 (Предоставление субсидий бюджетным, автономным учреждениям и иным некоммерческим организациям)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</si>
  <si>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государственных (муниципальных) нужд)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</si>
  <si>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в части поддержки малого и среднего предпринимательства (Иные бюджетные ассигнования)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</si>
  <si>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- государственная поддержка малого и среднего предпринимательства, включая крестьянские (фермерские) хозяйства (Иные бюджетные ассигнования)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</si>
  <si>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- субсидии местным бюджетам на поддержку и развитие субъектов малого и среднего предпринимательства, включая крестьянские (фермерские) хозяйства (Иные бюджетные ассигнования)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</si>
  <si>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содержания автомобильных дорог местного значения и сооружений на них (Иные бюджетные ассигнования)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</si>
  <si>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проведения мероприятий по обеспечению безопасности дорожного движения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</si>
  <si>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улично-дорожной сети" , 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</si>
  <si>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2015 - 2020 годы". Подпрограмма "Развитие улично- дорожной сети" в части содержания автомобильных дорог местного значения и сооружений на них (кредиторская задолженность) (Иные бюджетные ассигнования)</t>
  </si>
  <si>
    <t>Муниципальная программа "Развитие транспортной системы города Свободного на 2015-2020 годы". Подпрограмма "Развитие улично-дорожной сети" расходы на осуществление муниципальными образованиями дорожной деятельности в отношении автомобильных дорог местного значения и сооружений на них (кредиторская задолженность)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</si>
  <si>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улично-дорожной сети"- в части проведения мероприятий по обеспечению безопасности дорожного движения (кредиторская задолженность)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</si>
  <si>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оплаты лизинговых платежей за поставку транспортных средств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</si>
  <si>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материально- технического обеспечения транспортных средств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</si>
  <si>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уличного освещения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</si>
  <si>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</si>
  <si>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благоустройства и озеленения территории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</si>
  <si>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- строительство нового кладбища (Капитальные вложения в объекты недвижимого имущества государственной (муниципальной) собственности)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</si>
  <si>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прочих мероприятий по благоустройству (кредиторская задолженность)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</si>
  <si>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возмещения юридическим лицам части затрат, связанных с содержанием объектов муниципальной собственности (скотомогильника) (Иные бюджетные ассигнования)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</si>
  <si>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</si>
  <si>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возмещение затрат, связанных с оказанием услуг по подбору и доставке в морг останков умерших (погибших) из иных мест (Иные бюджетные ассигнования)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</si>
  <si>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 (кредиторская задолженность) (Закупка товаров, работ и услуг для государственных (муниципальных) нужд)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</si>
  <si>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</si>
  <si>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</si>
  <si>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 (Иные бюджетные ассигнования)</t>
  </si>
  <si>
    <t>Муниципальная программа "Управление муниципальными финансами города Свободного на 2015 - 2020 годы" в части обеспечения своевременных расчетов по долговым обязательствам города (Обслуживание государственного (муниципального) долга)</t>
  </si>
  <si>
    <t>Муниципальная программа "Управление муниципальными финансами города Свободного на 2015 - 2020 годы" в части погашения кредиторской задолженности прошлых лет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</si>
  <si>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муниципальными финансами города Свободного на 2015 - 2020 годы" в части погашения кредиторской задолженности прошлых лет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</si>
  <si>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паспортизации объектов муниципальной собственности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</si>
  <si>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содержания и сохранности муниципального имущества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</si>
  <si>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улучшения землеустройства и землепользования, мониторинг и техническая инвентаризация земель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</si>
  <si>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оценки муниципального имущества, в том числе земельных участков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</si>
  <si>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</si>
  <si>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</si>
  <si>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(Иные бюджетные ассигнования)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</si>
  <si>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(погашение кредиторской задолженности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</si>
  <si>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 в части предоставления молодым семьям социальных выплат на приобретение (строительство) жилья эконом-класса (Социальное обеспечение и иные выплаты населению)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</si>
  <si>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семей"- предоставление социальных выплат молодым семьям на приобретение (строительство) жилья за счет средств областного бюджета (Социальное обеспечение и иные выплаты населению)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</si>
  <si>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 - обеспечение мероприятий по переселению граждан из аварийного жилищного фонда (Капитальные вложения в объекты недвижимого имущества государственной (муниципальной) собственности)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</si>
  <si>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 обеспечение мероприятий по переселению граждан из аварийного жилищного фонда (Капитальные вложения в объекты недвижимого имущества государственной (муниципальной) собственности)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</si>
  <si>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 (Капитальные вложения в объекты недвижимого имущества государственной (муниципальной) собственности)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</si>
  <si>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</si>
  <si>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 (Закупка товаров, работ и услуг для государственных (муниципальных) нужд)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</si>
  <si>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 (Иные бюджетные ассигнования)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</si>
  <si>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погашения кредиторской задолженности прошлых лет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</si>
  <si>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Подпрограмма "Обеспечение доступности коммунальных услуг, повышение качества и надежности жилищно- 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</si>
  <si>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компенсации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</si>
  <si>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</si>
  <si>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</si>
  <si>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</si>
  <si>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города"в части модернизации и реконструкции объектов коммунальной инфраструктуры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</si>
  <si>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города"в части модернизации и реконструкции объектов коммунальной инфраструктуры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</si>
  <si>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</si>
  <si>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</si>
  <si>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 (кредиторская задолженность)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</si>
  <si>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 , коммунальной инфраструктуры при подготовке и прохождении отопительного периода, включая аварийные ситуации на них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</si>
  <si>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расходы, направленные на модернизацию коммунальной инфраструктуры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</si>
  <si>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 на разработку схем теплоснабжения, водоснабжения и водоотведения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</si>
  <si>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капитальные вложения в объекты муниципальной собственности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</si>
  <si>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</si>
  <si>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возмещение недополученных доходов организациям, предоставляющим услуги в отделениях муниципальных бань по тарифам, не обеспечивающим полного возмещения издержек (кредиторская задолженность)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</si>
  <si>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</si>
  <si>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модернизация и реконструкция объектов комунальной инфраструктуры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</si>
  <si>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модернизация и реконструкция объектов комунальной инфраструктуры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</si>
  <si>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 - кредиторская задолженность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</si>
  <si>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в части обеспечения мероприятий по капитальному ремонту муниципальных жилых помещений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</si>
  <si>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- расходы направленные на капитальный ремонт муниципального жилищного фонда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</si>
  <si>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технических и технологических мероприятий энергосбережения (Предоставление субсидий бюджетным, автономным учреждениям и иным некоммерческим организациям)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</si>
  <si>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</si>
  <si>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</si>
  <si>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</si>
  <si>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</si>
  <si>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</si>
  <si>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</si>
  <si>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</si>
  <si>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</si>
  <si>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</si>
  <si>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- руководство и управление в сфере установленных функций органов местного самоуправления в части погашения кредиторской задолженности прошлых лет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</si>
  <si>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</si>
  <si>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</si>
  <si>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 (кредиторская задолженность прошлых лет)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</si>
  <si>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</si>
  <si>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софинансирования модернизации региональных систем общего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</si>
  <si>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 (кредиторская задолженность прошлых лет)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</si>
  <si>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образования( 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</si>
  <si>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целях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</si>
  <si>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 (кредиторская задолженность прошлых лет)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</si>
  <si>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софинансирования частичной оплаты стоимости путевок для детей работающих граждан (Социальное обеспечение и иные выплаты населению)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</si>
  <si>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софинансирования частичной оплаты стоимости путевок для детей работающих граждан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</si>
  <si>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осуществления мероприятий по проведению оздоровительной компании детей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</si>
  <si>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попавших в трудную жизненную ситуацию и обеспечение обучающихся молоком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</si>
  <si>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</si>
  <si>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создания условий в общеобразовательных организациях для инклюзивного образования детей- инвалидов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</si>
  <si>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проведения мероприятий поддержки одаренных детей (Социальное обеспечение и иные выплаты населению)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</si>
  <si>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реализации мероприятий по развитию социальной активности и компетентности молодых людей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</si>
  <si>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</si>
  <si>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</si>
  <si>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(кредиторская задолженность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</si>
  <si>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(кредиторская задолженность прошлых лет) (Иные бюджетные ассигнования)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</si>
  <si>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</si>
  <si>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</si>
  <si>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 (Иные бюджетные ассигнования)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</si>
  <si>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</si>
  <si>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</si>
  <si>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 (Иные бюджетные ассигнования)</t>
  </si>
  <si>
    <t>Муниципальная программа "Развитие образования города Свободного на 2015-2020 годы". Подпрограмма "Модернизация систем дошкольного образования" в части погашения кредиторской задолженности по реконструкции зданий в рамках соглашения по модернизации систем дошкольного образования (Капитальные вложения в объекты недвижимого имущества государственной (муниципальной) собственности)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</si>
  <si>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 на предоставление грантов по реализации социально-значимых проектов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</si>
  <si>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обеспечения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</si>
  <si>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погашения кредиторской задолженности прошлых лет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</si>
  <si>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софинансирование субсидии на создание и развитие сети многофункциональных центров в части предоставления государственных и муниципальных услуг на проведение ремонта МБУ «МФЦ» г.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</si>
  <si>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мероприятий по гражданской обороне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</si>
  <si>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предупреждения и ликвидации чрезвычайных ситуаций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</si>
  <si>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первичных мер пожарной безопасности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</si>
  <si>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</si>
  <si>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безопасности людей на водных объектах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</si>
  <si>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выполнения противопаводковых мероприятий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</si>
  <si>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развития и оснащения единой дежурно-диспетчерской службы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</si>
  <si>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</si>
  <si>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погашения кредиторской задолженности прошлых лет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</si>
  <si>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в части организации профилактических мероприятий направленных на предотвращение действий экстремистской направленности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</si>
  <si>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- расходы на развитие аппаратно-программного комплекса "Безопасный город".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</si>
  <si>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– софинансирование расходов на развитие аппаратно- программного комплекса «Безопасный город»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</si>
  <si>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реализации на территории города целенаправленных мероприятий по профилактике употребления наркотиков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</si>
  <si>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раннего выявления потребителей наркотических и психотропных веществ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</si>
  <si>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оздоровления и трудоустройства несовершеннолетних (группа риска)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</si>
  <si>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уничтожения сырьевой базы конопли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</si>
  <si>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расходов на 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</si>
  <si>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проведения общегородских мероприятий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</si>
  <si>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проведения общегородских мероприятий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</si>
  <si>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обеспечения доступности культурного окружения граждан с ограниченными возможностями жизнедеятельности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</si>
  <si>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погашения кредиторской задолженности прошлых лет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</si>
  <si>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расходов на 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</si>
  <si>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погашения кредиторской задолженности прошлых лет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</si>
  <si>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расходов на 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</si>
  <si>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приведения в соответствие строительным нормам и правилам доступности объектов культуры для людей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</si>
  <si>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обеспечения доступности культурного окружения граждан с ограниченными возможностями жизнедеятельности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</si>
  <si>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пополнения библиотечного фонда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</si>
  <si>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погашения кредиторской задолженности прошлых лет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</si>
  <si>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- мероприятия государственной программы Российской Федерации "Доступная среда" на 2011- 2015 годы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</si>
  <si>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</si>
  <si>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</si>
  <si>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(кредиторская задолженность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</si>
  <si>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</si>
  <si>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</si>
  <si>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(Иные бюджетные ассигнования)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</si>
  <si>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(кредиторская задолженность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</si>
  <si>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(кредиторская задолженность прошлых лет) (Иные бюджетные ассигнования)</t>
  </si>
  <si>
    <t>Муниципальная программа "Развитие и сохранение культуры и искусства в городе Свободном на 2015-2020 годы". Подпрограмма "Укрепление материально технической базы, оснащение оборудованием и модернизация детских школ искусств" в части софинансирования расходных обязательств на реализации мероприятий федеральной целевой программы "Культура России (2012 - 2018 годы")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</si>
  <si>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организации и проведения городских и областных спортивных и физкультурных мероприятий на территории города и области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</si>
  <si>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расходов на обеспечение деятельности (оказание услуг) автономным учреждением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</si>
  <si>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</si>
  <si>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 (Закупка товаров, работ и услуг для государственных (муниципальных) нужд)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</si>
  <si>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 (Иные бюджетные ассигнования)</t>
  </si>
  <si>
    <t>Муниципальная программа "Развитие физической культуры и спорта в г. Свободном на 2015 - 2020 годы" в части расходов на строительство спортивного корпуса с плавательным бассейном (Капитальные вложения в объекты недвижимого имущества государственной (муниципальной) собственности)</t>
  </si>
  <si>
    <t>Муниципальная программа "Развитие физической культуры и спорта в г. Свободном на 2015 - 2020 годы" в части погашения кредиторской задолженности прошлых лет МАУ "ЦСП"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</si>
  <si>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кредиторской задолженности прошлых лет по расходам на обеспечение функций исполнительных органов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</si>
  <si>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физической культуры и спорта в г. Свободном на 2015 - 2020 годы" в части кредиторской задолженности прошлых лет по расходам на обеспечение функций исполнительных органов в сфере физической культуры и спорта (Закупка товаров, работ и услуг для государственных (муниципальных) нужд)</t>
  </si>
  <si>
    <t>Муниципальная программа "Развитие физической культуры и спорта в г. Свободном на 2015 - 2020 годы" – укрепление материально-технической базы учреждения за счет денежных средств (благотворительное пожертвование) от ООО «Газпром трансгаз Томск» (Предоставление субсидий бюджетным, автономным учреждениям и иным некоммерческим организациям)</t>
  </si>
  <si>
    <t>Руководство и управление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</si>
  <si>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</si>
  <si>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местного самоуправления (Иные бюджетные ассигнования)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</si>
  <si>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</si>
  <si>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</si>
  <si>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</si>
  <si>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</si>
  <si>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</si>
  <si>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Председатель представительного органа муниципального образования в части погашения кредиторской задолженности прошлых лет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</si>
  <si>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</si>
  <si>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</si>
  <si>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по обеспечению хозяйственного обслуживания (Закупка товаров, работ и услуг для государственных (муниципальных) нужд)</t>
  </si>
  <si>
    <t>Учреждения по обеспечению хозяйственного обслуживания (Иные бюджетные ассигнования)</t>
  </si>
  <si>
    <t>Учреждения по обеспечению хозяйственного обслуживания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</si>
  <si>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по обеспечению хозяйственного обслуживания в части погашения кредиторской задолженности (Закупка товаров, работ и услуг для государственных (муниципальных) нужд)</t>
  </si>
  <si>
    <t>Учреждения по обеспечению хозяйственного обслуживания в части погашения кредиторской задолженности (Иные бюджетные ассигнования)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</si>
  <si>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</si>
  <si>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</si>
  <si>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Резервный фонд администрации города Свободного (Иные бюджетные ассигнования)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</si>
  <si>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</si>
  <si>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</si>
  <si>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 (Закупка товаров, работ и услуг для государственных (муниципальных) нужд)</t>
  </si>
  <si>
    <t>Возмещение нормативных затрат  на производство товаров. работ, оказание услуг 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</si>
  <si>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Государственная поддержка в сфере культуры, кинематографии и средств массовой информации - субсидии на возмещение затрат по опубликованию муниципальных правовых актов и иной официальной информации (Иные бюджетные ассигнования)</t>
  </si>
  <si>
    <t>Доплаты к пенсиям муниципальных служащих (Закупка товаров, работ и услуг для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</si>
  <si>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</si>
  <si>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Регулирование численности безнадзорных животных (Закупка товаров, работ и услуг для государственных (муниципальных) нужд)</t>
  </si>
  <si>
    <t>Расходы на оплату исполнительных документов по взысканию денежных средств, пеней, штрафов (Иные бюджетные ассигнования)</t>
  </si>
  <si>
    <t>Кредиторская задолженность прошлых лет в части расходов на осуществление дорожной деятельности в отношении автомобильных дорог общего пользования местного значения и искусственных сооружений на них (Закупка товаров, работ и услуг для государственных (муниципальных) нужд)</t>
  </si>
  <si>
    <t>Исполнение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за 2015 год</t>
  </si>
  <si>
    <t>от 28.06.2016 № 146</t>
  </si>
  <si>
    <t>Приложение № 7  к решению</t>
  </si>
</sst>
</file>

<file path=xl/styles.xml><?xml version="1.0" encoding="utf-8"?>
<styleSheet xmlns="http://schemas.openxmlformats.org/spreadsheetml/2006/main">
  <numFmts count="1">
    <numFmt numFmtId="164" formatCode="?"/>
  </numFmts>
  <fonts count="5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" fontId="0" fillId="0" borderId="0" xfId="0" applyNumberFormat="1"/>
    <xf numFmtId="0" fontId="1" fillId="0" borderId="0" xfId="0" applyFont="1"/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49" fontId="1" fillId="0" borderId="4" xfId="0" applyNumberFormat="1" applyFont="1" applyBorder="1" applyAlignment="1" applyProtection="1">
      <alignment horizontal="left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/>
    </xf>
    <xf numFmtId="4" fontId="3" fillId="0" borderId="3" xfId="0" applyNumberFormat="1" applyFont="1" applyBorder="1" applyAlignment="1" applyProtection="1">
      <alignment horizontal="right"/>
    </xf>
    <xf numFmtId="0" fontId="1" fillId="0" borderId="0" xfId="0" applyFont="1" applyFill="1"/>
    <xf numFmtId="0" fontId="1" fillId="0" borderId="0" xfId="0" applyFont="1" applyFill="1" applyBorder="1" applyAlignment="1" applyProtection="1">
      <alignment vertical="top" wrapText="1"/>
    </xf>
    <xf numFmtId="0" fontId="1" fillId="0" borderId="0" xfId="0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right" vertical="center" wrapText="1"/>
    </xf>
    <xf numFmtId="49" fontId="1" fillId="0" borderId="4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" fontId="1" fillId="0" borderId="4" xfId="0" applyNumberFormat="1" applyFont="1" applyFill="1" applyBorder="1" applyAlignment="1" applyProtection="1">
      <alignment horizontal="right" vertical="center" wrapText="1"/>
    </xf>
    <xf numFmtId="164" fontId="2" fillId="0" borderId="3" xfId="0" applyNumberFormat="1" applyFont="1" applyFill="1" applyBorder="1" applyAlignment="1" applyProtection="1">
      <alignment horizontal="left" vertical="center" wrapText="1"/>
    </xf>
    <xf numFmtId="164" fontId="1" fillId="0" borderId="4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right" wrapText="1"/>
    </xf>
    <xf numFmtId="0" fontId="4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615"/>
  <sheetViews>
    <sheetView showGridLines="0" tabSelected="1" workbookViewId="0">
      <selection activeCell="B1" sqref="B1:E1"/>
    </sheetView>
  </sheetViews>
  <sheetFormatPr defaultRowHeight="12.75" customHeight="1" outlineLevelRow="7"/>
  <cols>
    <col min="1" max="1" width="105" customWidth="1"/>
    <col min="2" max="2" width="12.140625" customWidth="1"/>
    <col min="3" max="3" width="6.42578125" customWidth="1"/>
    <col min="4" max="4" width="15.42578125" customWidth="1"/>
    <col min="5" max="5" width="15.5703125" customWidth="1"/>
    <col min="6" max="6" width="13.140625" customWidth="1"/>
    <col min="7" max="9" width="9.140625" customWidth="1"/>
  </cols>
  <sheetData>
    <row r="1" spans="1:7" s="2" customFormat="1" ht="18.75">
      <c r="B1" s="28" t="s">
        <v>679</v>
      </c>
      <c r="C1" s="28"/>
      <c r="D1" s="28"/>
      <c r="E1" s="28"/>
    </row>
    <row r="2" spans="1:7" s="14" customFormat="1" ht="18.75">
      <c r="B2" s="28" t="s">
        <v>678</v>
      </c>
      <c r="C2" s="28"/>
      <c r="D2" s="28"/>
      <c r="E2" s="28"/>
    </row>
    <row r="3" spans="1:7" s="14" customFormat="1" ht="45.75" customHeight="1">
      <c r="A3" s="29" t="s">
        <v>677</v>
      </c>
      <c r="B3" s="29"/>
      <c r="C3" s="29"/>
      <c r="D3" s="29"/>
      <c r="E3" s="29"/>
      <c r="F3" s="15"/>
    </row>
    <row r="4" spans="1:7" s="14" customFormat="1" ht="15">
      <c r="A4" s="16"/>
      <c r="C4" s="16"/>
      <c r="D4" s="16"/>
      <c r="E4" s="27" t="s">
        <v>0</v>
      </c>
      <c r="F4" s="16"/>
      <c r="G4" s="16"/>
    </row>
    <row r="5" spans="1:7" s="14" customFormat="1" ht="28.5">
      <c r="A5" s="17" t="s">
        <v>2</v>
      </c>
      <c r="B5" s="17" t="s">
        <v>1</v>
      </c>
      <c r="C5" s="17" t="s">
        <v>3</v>
      </c>
      <c r="D5" s="17" t="s">
        <v>4</v>
      </c>
      <c r="E5" s="17" t="s">
        <v>5</v>
      </c>
    </row>
    <row r="6" spans="1:7" s="14" customFormat="1" ht="28.5">
      <c r="A6" s="18" t="s">
        <v>7</v>
      </c>
      <c r="B6" s="19" t="s">
        <v>6</v>
      </c>
      <c r="C6" s="20"/>
      <c r="D6" s="21">
        <v>156250</v>
      </c>
      <c r="E6" s="21">
        <v>144000</v>
      </c>
    </row>
    <row r="7" spans="1:7" s="14" customFormat="1" ht="28.5" outlineLevel="1">
      <c r="A7" s="18" t="s">
        <v>9</v>
      </c>
      <c r="B7" s="19" t="s">
        <v>8</v>
      </c>
      <c r="C7" s="20"/>
      <c r="D7" s="21">
        <v>156250</v>
      </c>
      <c r="E7" s="21">
        <v>144000</v>
      </c>
    </row>
    <row r="8" spans="1:7" s="14" customFormat="1" ht="28.5" outlineLevel="2">
      <c r="A8" s="18" t="s">
        <v>11</v>
      </c>
      <c r="B8" s="19" t="s">
        <v>10</v>
      </c>
      <c r="C8" s="20"/>
      <c r="D8" s="21">
        <v>156250</v>
      </c>
      <c r="E8" s="21">
        <v>144000</v>
      </c>
    </row>
    <row r="9" spans="1:7" s="14" customFormat="1" ht="15" outlineLevel="7">
      <c r="A9" s="22" t="s">
        <v>11</v>
      </c>
      <c r="B9" s="23" t="s">
        <v>10</v>
      </c>
      <c r="C9" s="23" t="s">
        <v>12</v>
      </c>
      <c r="D9" s="24">
        <v>156250</v>
      </c>
      <c r="E9" s="24">
        <v>144000</v>
      </c>
    </row>
    <row r="10" spans="1:7" s="14" customFormat="1" ht="30" outlineLevel="7">
      <c r="A10" s="22" t="s">
        <v>464</v>
      </c>
      <c r="B10" s="23" t="s">
        <v>10</v>
      </c>
      <c r="C10" s="23" t="s">
        <v>12</v>
      </c>
      <c r="D10" s="24">
        <v>156250</v>
      </c>
      <c r="E10" s="24">
        <v>144000</v>
      </c>
    </row>
    <row r="11" spans="1:7" s="14" customFormat="1" ht="28.5">
      <c r="A11" s="18" t="s">
        <v>14</v>
      </c>
      <c r="B11" s="19" t="s">
        <v>13</v>
      </c>
      <c r="C11" s="20"/>
      <c r="D11" s="21">
        <v>50943569.090000004</v>
      </c>
      <c r="E11" s="21">
        <v>50730821.460000001</v>
      </c>
    </row>
    <row r="12" spans="1:7" s="14" customFormat="1" ht="15" outlineLevel="1">
      <c r="A12" s="18" t="s">
        <v>16</v>
      </c>
      <c r="B12" s="19" t="s">
        <v>15</v>
      </c>
      <c r="C12" s="20"/>
      <c r="D12" s="21">
        <v>50943569.090000004</v>
      </c>
      <c r="E12" s="21">
        <v>50730821.460000001</v>
      </c>
    </row>
    <row r="13" spans="1:7" s="14" customFormat="1" ht="15" outlineLevel="2">
      <c r="A13" s="18" t="s">
        <v>18</v>
      </c>
      <c r="B13" s="19" t="s">
        <v>17</v>
      </c>
      <c r="C13" s="20"/>
      <c r="D13" s="21">
        <v>5901082.5599999996</v>
      </c>
      <c r="E13" s="21">
        <v>5857189.5999999996</v>
      </c>
    </row>
    <row r="14" spans="1:7" s="14" customFormat="1" ht="15" outlineLevel="7">
      <c r="A14" s="22" t="s">
        <v>18</v>
      </c>
      <c r="B14" s="23" t="s">
        <v>17</v>
      </c>
      <c r="C14" s="23"/>
      <c r="D14" s="24">
        <f>D15+D16</f>
        <v>5901082.5600000005</v>
      </c>
      <c r="E14" s="24">
        <f>E15+E16</f>
        <v>5857189.5999999996</v>
      </c>
    </row>
    <row r="15" spans="1:7" s="14" customFormat="1" ht="30" outlineLevel="7">
      <c r="A15" s="22" t="s">
        <v>465</v>
      </c>
      <c r="B15" s="23" t="s">
        <v>17</v>
      </c>
      <c r="C15" s="23" t="s">
        <v>12</v>
      </c>
      <c r="D15" s="24">
        <v>58829.65</v>
      </c>
      <c r="E15" s="24">
        <v>46569.599999999999</v>
      </c>
    </row>
    <row r="16" spans="1:7" s="14" customFormat="1" ht="30" outlineLevel="7">
      <c r="A16" s="22" t="s">
        <v>466</v>
      </c>
      <c r="B16" s="23" t="s">
        <v>17</v>
      </c>
      <c r="C16" s="23" t="s">
        <v>19</v>
      </c>
      <c r="D16" s="24">
        <v>5842252.9100000001</v>
      </c>
      <c r="E16" s="24">
        <v>5810620</v>
      </c>
    </row>
    <row r="17" spans="1:5" s="14" customFormat="1" ht="28.5" outlineLevel="2">
      <c r="A17" s="18" t="s">
        <v>21</v>
      </c>
      <c r="B17" s="19" t="s">
        <v>20</v>
      </c>
      <c r="C17" s="20"/>
      <c r="D17" s="21">
        <v>110195.04</v>
      </c>
      <c r="E17" s="21">
        <v>102285</v>
      </c>
    </row>
    <row r="18" spans="1:5" s="14" customFormat="1" ht="30" outlineLevel="7">
      <c r="A18" s="22" t="s">
        <v>21</v>
      </c>
      <c r="B18" s="23" t="s">
        <v>20</v>
      </c>
      <c r="C18" s="23"/>
      <c r="D18" s="24">
        <v>110195.04</v>
      </c>
      <c r="E18" s="24">
        <v>102285</v>
      </c>
    </row>
    <row r="19" spans="1:5" s="14" customFormat="1" ht="45" outlineLevel="7">
      <c r="A19" s="22" t="s">
        <v>467</v>
      </c>
      <c r="B19" s="23" t="s">
        <v>20</v>
      </c>
      <c r="C19" s="23" t="s">
        <v>19</v>
      </c>
      <c r="D19" s="24">
        <v>110195.04</v>
      </c>
      <c r="E19" s="24">
        <v>102285</v>
      </c>
    </row>
    <row r="20" spans="1:5" s="14" customFormat="1" ht="28.5" outlineLevel="2">
      <c r="A20" s="18" t="s">
        <v>23</v>
      </c>
      <c r="B20" s="19" t="s">
        <v>22</v>
      </c>
      <c r="C20" s="20"/>
      <c r="D20" s="21">
        <v>1572964.13</v>
      </c>
      <c r="E20" s="21">
        <v>1572964.13</v>
      </c>
    </row>
    <row r="21" spans="1:5" s="14" customFormat="1" ht="15" outlineLevel="7">
      <c r="A21" s="22" t="s">
        <v>23</v>
      </c>
      <c r="B21" s="23" t="s">
        <v>22</v>
      </c>
      <c r="C21" s="23"/>
      <c r="D21" s="24">
        <f>D22+D23</f>
        <v>1572964.13</v>
      </c>
      <c r="E21" s="24">
        <f>E22+E23</f>
        <v>1572964.13</v>
      </c>
    </row>
    <row r="22" spans="1:5" s="14" customFormat="1" ht="15" outlineLevel="7">
      <c r="A22" s="22" t="s">
        <v>468</v>
      </c>
      <c r="B22" s="23" t="s">
        <v>22</v>
      </c>
      <c r="C22" s="23" t="s">
        <v>24</v>
      </c>
      <c r="D22" s="24">
        <v>1330124.6399999999</v>
      </c>
      <c r="E22" s="24">
        <v>1330124.6399999999</v>
      </c>
    </row>
    <row r="23" spans="1:5" s="14" customFormat="1" ht="30" outlineLevel="7">
      <c r="A23" s="22" t="s">
        <v>469</v>
      </c>
      <c r="B23" s="23" t="s">
        <v>22</v>
      </c>
      <c r="C23" s="23" t="s">
        <v>12</v>
      </c>
      <c r="D23" s="24">
        <v>242839.49</v>
      </c>
      <c r="E23" s="24">
        <v>242839.49</v>
      </c>
    </row>
    <row r="24" spans="1:5" s="14" customFormat="1" ht="28.5" outlineLevel="2">
      <c r="A24" s="18" t="s">
        <v>26</v>
      </c>
      <c r="B24" s="19" t="s">
        <v>25</v>
      </c>
      <c r="C24" s="20"/>
      <c r="D24" s="21">
        <v>43359327.359999999</v>
      </c>
      <c r="E24" s="21">
        <v>43198382.729999997</v>
      </c>
    </row>
    <row r="25" spans="1:5" s="14" customFormat="1" ht="30" outlineLevel="7">
      <c r="A25" s="22" t="s">
        <v>26</v>
      </c>
      <c r="B25" s="23" t="s">
        <v>25</v>
      </c>
      <c r="C25" s="23"/>
      <c r="D25" s="24">
        <f>D26+D27</f>
        <v>43359327.359999999</v>
      </c>
      <c r="E25" s="24">
        <f>E26+E27</f>
        <v>43198382.730000004</v>
      </c>
    </row>
    <row r="26" spans="1:5" s="14" customFormat="1" ht="45" outlineLevel="7">
      <c r="A26" s="22" t="s">
        <v>470</v>
      </c>
      <c r="B26" s="23" t="s">
        <v>25</v>
      </c>
      <c r="C26" s="23" t="s">
        <v>12</v>
      </c>
      <c r="D26" s="24">
        <v>250422.44</v>
      </c>
      <c r="E26" s="24">
        <v>241224.13</v>
      </c>
    </row>
    <row r="27" spans="1:5" s="14" customFormat="1" ht="45" outlineLevel="7">
      <c r="A27" s="22" t="s">
        <v>471</v>
      </c>
      <c r="B27" s="23" t="s">
        <v>25</v>
      </c>
      <c r="C27" s="23" t="s">
        <v>19</v>
      </c>
      <c r="D27" s="24">
        <v>43108904.920000002</v>
      </c>
      <c r="E27" s="24">
        <v>42957158.600000001</v>
      </c>
    </row>
    <row r="28" spans="1:5" s="14" customFormat="1" ht="42.75">
      <c r="A28" s="18" t="s">
        <v>28</v>
      </c>
      <c r="B28" s="19" t="s">
        <v>27</v>
      </c>
      <c r="C28" s="20"/>
      <c r="D28" s="21">
        <v>12068364.560000001</v>
      </c>
      <c r="E28" s="21">
        <v>11883795.630000001</v>
      </c>
    </row>
    <row r="29" spans="1:5" s="14" customFormat="1" ht="28.5" outlineLevel="1">
      <c r="A29" s="18" t="s">
        <v>30</v>
      </c>
      <c r="B29" s="19" t="s">
        <v>29</v>
      </c>
      <c r="C29" s="20"/>
      <c r="D29" s="21">
        <v>12068364.560000001</v>
      </c>
      <c r="E29" s="21">
        <v>11883795.630000001</v>
      </c>
    </row>
    <row r="30" spans="1:5" s="14" customFormat="1" ht="28.5" outlineLevel="2">
      <c r="A30" s="18" t="s">
        <v>32</v>
      </c>
      <c r="B30" s="19" t="s">
        <v>31</v>
      </c>
      <c r="C30" s="20"/>
      <c r="D30" s="21">
        <v>12068364.560000001</v>
      </c>
      <c r="E30" s="21">
        <v>11883795.630000001</v>
      </c>
    </row>
    <row r="31" spans="1:5" s="14" customFormat="1" ht="30" outlineLevel="7">
      <c r="A31" s="22" t="s">
        <v>32</v>
      </c>
      <c r="B31" s="23" t="s">
        <v>31</v>
      </c>
      <c r="C31" s="23"/>
      <c r="D31" s="24">
        <f>D32+D33</f>
        <v>12068364.560000001</v>
      </c>
      <c r="E31" s="24">
        <f>E32+E33</f>
        <v>11883795.630000001</v>
      </c>
    </row>
    <row r="32" spans="1:5" s="14" customFormat="1" ht="45" outlineLevel="7">
      <c r="A32" s="22" t="s">
        <v>472</v>
      </c>
      <c r="B32" s="23" t="s">
        <v>31</v>
      </c>
      <c r="C32" s="23" t="s">
        <v>12</v>
      </c>
      <c r="D32" s="24">
        <v>41716</v>
      </c>
      <c r="E32" s="24">
        <v>41716</v>
      </c>
    </row>
    <row r="33" spans="1:5" s="14" customFormat="1" ht="30" outlineLevel="7">
      <c r="A33" s="22" t="s">
        <v>473</v>
      </c>
      <c r="B33" s="23" t="s">
        <v>31</v>
      </c>
      <c r="C33" s="23" t="s">
        <v>33</v>
      </c>
      <c r="D33" s="24">
        <v>12026648.560000001</v>
      </c>
      <c r="E33" s="24">
        <v>11842079.630000001</v>
      </c>
    </row>
    <row r="34" spans="1:5" s="14" customFormat="1" ht="15">
      <c r="A34" s="18" t="s">
        <v>35</v>
      </c>
      <c r="B34" s="19" t="s">
        <v>34</v>
      </c>
      <c r="C34" s="20"/>
      <c r="D34" s="21">
        <v>514321.38</v>
      </c>
      <c r="E34" s="21">
        <v>506927.2</v>
      </c>
    </row>
    <row r="35" spans="1:5" s="14" customFormat="1" ht="28.5" outlineLevel="1">
      <c r="A35" s="18" t="s">
        <v>37</v>
      </c>
      <c r="B35" s="19" t="s">
        <v>36</v>
      </c>
      <c r="C35" s="20"/>
      <c r="D35" s="21">
        <v>514321.38</v>
      </c>
      <c r="E35" s="21">
        <v>506927.2</v>
      </c>
    </row>
    <row r="36" spans="1:5" s="14" customFormat="1" ht="57" outlineLevel="2">
      <c r="A36" s="25" t="s">
        <v>39</v>
      </c>
      <c r="B36" s="19" t="s">
        <v>38</v>
      </c>
      <c r="C36" s="20"/>
      <c r="D36" s="21">
        <v>514321.38</v>
      </c>
      <c r="E36" s="21">
        <v>506927.2</v>
      </c>
    </row>
    <row r="37" spans="1:5" s="14" customFormat="1" ht="45" outlineLevel="7">
      <c r="A37" s="26" t="s">
        <v>39</v>
      </c>
      <c r="B37" s="23" t="s">
        <v>38</v>
      </c>
      <c r="C37" s="23"/>
      <c r="D37" s="24">
        <f>D38+D39</f>
        <v>514321.38</v>
      </c>
      <c r="E37" s="24">
        <f>E38+E39</f>
        <v>506927.2</v>
      </c>
    </row>
    <row r="38" spans="1:5" s="14" customFormat="1" ht="15" outlineLevel="7">
      <c r="A38" s="22" t="s">
        <v>474</v>
      </c>
      <c r="B38" s="23" t="s">
        <v>38</v>
      </c>
      <c r="C38" s="23" t="s">
        <v>24</v>
      </c>
      <c r="D38" s="24">
        <v>472605.38</v>
      </c>
      <c r="E38" s="24">
        <v>465211.2</v>
      </c>
    </row>
    <row r="39" spans="1:5" s="14" customFormat="1" ht="15" outlineLevel="7">
      <c r="A39" s="22" t="s">
        <v>475</v>
      </c>
      <c r="B39" s="23" t="s">
        <v>38</v>
      </c>
      <c r="C39" s="23" t="s">
        <v>12</v>
      </c>
      <c r="D39" s="24">
        <v>41716</v>
      </c>
      <c r="E39" s="24">
        <v>41716</v>
      </c>
    </row>
    <row r="40" spans="1:5" s="14" customFormat="1" ht="28.5">
      <c r="A40" s="18" t="s">
        <v>41</v>
      </c>
      <c r="B40" s="19" t="s">
        <v>40</v>
      </c>
      <c r="C40" s="20"/>
      <c r="D40" s="21">
        <v>158840730.52000001</v>
      </c>
      <c r="E40" s="21">
        <v>134840730.52000001</v>
      </c>
    </row>
    <row r="41" spans="1:5" s="14" customFormat="1" ht="28.5" outlineLevel="1">
      <c r="A41" s="18" t="s">
        <v>43</v>
      </c>
      <c r="B41" s="19" t="s">
        <v>42</v>
      </c>
      <c r="C41" s="20"/>
      <c r="D41" s="21">
        <v>133194215.5</v>
      </c>
      <c r="E41" s="21">
        <v>109194215.5</v>
      </c>
    </row>
    <row r="42" spans="1:5" s="14" customFormat="1" ht="28.5" outlineLevel="2">
      <c r="A42" s="18" t="s">
        <v>45</v>
      </c>
      <c r="B42" s="19" t="s">
        <v>44</v>
      </c>
      <c r="C42" s="20"/>
      <c r="D42" s="21">
        <v>63685111.869999997</v>
      </c>
      <c r="E42" s="21">
        <v>63685111.869999997</v>
      </c>
    </row>
    <row r="43" spans="1:5" s="14" customFormat="1" ht="30" outlineLevel="7">
      <c r="A43" s="22" t="s">
        <v>45</v>
      </c>
      <c r="B43" s="23" t="s">
        <v>44</v>
      </c>
      <c r="C43" s="23"/>
      <c r="D43" s="24">
        <v>63685111.869999997</v>
      </c>
      <c r="E43" s="24">
        <v>63685111.869999997</v>
      </c>
    </row>
    <row r="44" spans="1:5" s="14" customFormat="1" ht="45" outlineLevel="7">
      <c r="A44" s="22" t="s">
        <v>476</v>
      </c>
      <c r="B44" s="23" t="s">
        <v>44</v>
      </c>
      <c r="C44" s="23" t="s">
        <v>46</v>
      </c>
      <c r="D44" s="24">
        <v>63685111.869999997</v>
      </c>
      <c r="E44" s="24">
        <v>63685111.869999997</v>
      </c>
    </row>
    <row r="45" spans="1:5" s="14" customFormat="1" ht="28.5" outlineLevel="2">
      <c r="A45" s="18" t="s">
        <v>45</v>
      </c>
      <c r="B45" s="19" t="s">
        <v>47</v>
      </c>
      <c r="C45" s="20"/>
      <c r="D45" s="21">
        <v>69509103.629999995</v>
      </c>
      <c r="E45" s="21">
        <v>45509103.630000003</v>
      </c>
    </row>
    <row r="46" spans="1:5" s="14" customFormat="1" ht="30" outlineLevel="7">
      <c r="A46" s="22" t="s">
        <v>45</v>
      </c>
      <c r="B46" s="23" t="s">
        <v>47</v>
      </c>
      <c r="C46" s="23"/>
      <c r="D46" s="24">
        <v>69509103.629999995</v>
      </c>
      <c r="E46" s="24">
        <v>45509103.630000003</v>
      </c>
    </row>
    <row r="47" spans="1:5" s="14" customFormat="1" ht="45" outlineLevel="7">
      <c r="A47" s="22" t="s">
        <v>476</v>
      </c>
      <c r="B47" s="23" t="s">
        <v>47</v>
      </c>
      <c r="C47" s="23" t="s">
        <v>46</v>
      </c>
      <c r="D47" s="24">
        <v>69509103.629999995</v>
      </c>
      <c r="E47" s="24">
        <v>45509103.630000003</v>
      </c>
    </row>
    <row r="48" spans="1:5" s="14" customFormat="1" ht="28.5" outlineLevel="1">
      <c r="A48" s="18" t="s">
        <v>49</v>
      </c>
      <c r="B48" s="19" t="s">
        <v>48</v>
      </c>
      <c r="C48" s="20"/>
      <c r="D48" s="21">
        <v>780115.02</v>
      </c>
      <c r="E48" s="21">
        <v>780115.02</v>
      </c>
    </row>
    <row r="49" spans="1:5" s="14" customFormat="1" ht="28.5" outlineLevel="2">
      <c r="A49" s="18" t="s">
        <v>51</v>
      </c>
      <c r="B49" s="19" t="s">
        <v>50</v>
      </c>
      <c r="C49" s="20"/>
      <c r="D49" s="21">
        <v>780115.02</v>
      </c>
      <c r="E49" s="21">
        <v>780115.02</v>
      </c>
    </row>
    <row r="50" spans="1:5" s="14" customFormat="1" ht="30" outlineLevel="7">
      <c r="A50" s="22" t="s">
        <v>51</v>
      </c>
      <c r="B50" s="23" t="s">
        <v>50</v>
      </c>
      <c r="C50" s="23"/>
      <c r="D50" s="24">
        <v>780115.02</v>
      </c>
      <c r="E50" s="24">
        <v>780115.02</v>
      </c>
    </row>
    <row r="51" spans="1:5" s="14" customFormat="1" ht="45" outlineLevel="7">
      <c r="A51" s="22" t="s">
        <v>477</v>
      </c>
      <c r="B51" s="23" t="s">
        <v>50</v>
      </c>
      <c r="C51" s="23" t="s">
        <v>19</v>
      </c>
      <c r="D51" s="24">
        <v>780115.02</v>
      </c>
      <c r="E51" s="24">
        <v>780115.02</v>
      </c>
    </row>
    <row r="52" spans="1:5" s="14" customFormat="1" ht="42.75" outlineLevel="1">
      <c r="A52" s="18" t="s">
        <v>53</v>
      </c>
      <c r="B52" s="19" t="s">
        <v>52</v>
      </c>
      <c r="C52" s="20"/>
      <c r="D52" s="21">
        <v>24866400</v>
      </c>
      <c r="E52" s="21">
        <v>24866400</v>
      </c>
    </row>
    <row r="53" spans="1:5" s="14" customFormat="1" ht="28.5" outlineLevel="2">
      <c r="A53" s="18" t="s">
        <v>55</v>
      </c>
      <c r="B53" s="19" t="s">
        <v>54</v>
      </c>
      <c r="C53" s="20"/>
      <c r="D53" s="21">
        <v>14291371.68</v>
      </c>
      <c r="E53" s="21">
        <v>14291371.68</v>
      </c>
    </row>
    <row r="54" spans="1:5" s="14" customFormat="1" ht="30" outlineLevel="7">
      <c r="A54" s="22" t="s">
        <v>55</v>
      </c>
      <c r="B54" s="23" t="s">
        <v>54</v>
      </c>
      <c r="C54" s="23"/>
      <c r="D54" s="24">
        <v>14291371.68</v>
      </c>
      <c r="E54" s="24">
        <v>14291371.68</v>
      </c>
    </row>
    <row r="55" spans="1:5" s="14" customFormat="1" ht="45" outlineLevel="7">
      <c r="A55" s="22" t="s">
        <v>478</v>
      </c>
      <c r="B55" s="23" t="s">
        <v>54</v>
      </c>
      <c r="C55" s="23" t="s">
        <v>19</v>
      </c>
      <c r="D55" s="24">
        <v>14291371.68</v>
      </c>
      <c r="E55" s="24">
        <v>14291371.68</v>
      </c>
    </row>
    <row r="56" spans="1:5" s="14" customFormat="1" ht="28.5" outlineLevel="2">
      <c r="A56" s="18" t="s">
        <v>55</v>
      </c>
      <c r="B56" s="19" t="s">
        <v>56</v>
      </c>
      <c r="C56" s="20"/>
      <c r="D56" s="21">
        <v>10575028.32</v>
      </c>
      <c r="E56" s="21">
        <v>10575028.32</v>
      </c>
    </row>
    <row r="57" spans="1:5" s="14" customFormat="1" ht="30" outlineLevel="7">
      <c r="A57" s="22" t="s">
        <v>55</v>
      </c>
      <c r="B57" s="23" t="s">
        <v>56</v>
      </c>
      <c r="C57" s="23"/>
      <c r="D57" s="24">
        <v>10575028.32</v>
      </c>
      <c r="E57" s="24">
        <v>10575028.32</v>
      </c>
    </row>
    <row r="58" spans="1:5" s="14" customFormat="1" ht="45" outlineLevel="7">
      <c r="A58" s="22" t="s">
        <v>478</v>
      </c>
      <c r="B58" s="23" t="s">
        <v>56</v>
      </c>
      <c r="C58" s="23" t="s">
        <v>19</v>
      </c>
      <c r="D58" s="24">
        <v>10575028.32</v>
      </c>
      <c r="E58" s="24">
        <v>10575028.32</v>
      </c>
    </row>
    <row r="59" spans="1:5" s="14" customFormat="1" ht="28.5">
      <c r="A59" s="18" t="s">
        <v>58</v>
      </c>
      <c r="B59" s="19" t="s">
        <v>57</v>
      </c>
      <c r="C59" s="20"/>
      <c r="D59" s="21">
        <v>140000000</v>
      </c>
      <c r="E59" s="21">
        <v>140000000</v>
      </c>
    </row>
    <row r="60" spans="1:5" s="14" customFormat="1" ht="28.5" outlineLevel="1">
      <c r="A60" s="18" t="s">
        <v>60</v>
      </c>
      <c r="B60" s="19" t="s">
        <v>59</v>
      </c>
      <c r="C60" s="20"/>
      <c r="D60" s="21">
        <v>140000000</v>
      </c>
      <c r="E60" s="21">
        <v>140000000</v>
      </c>
    </row>
    <row r="61" spans="1:5" s="14" customFormat="1" ht="28.5" outlineLevel="2">
      <c r="A61" s="18" t="s">
        <v>62</v>
      </c>
      <c r="B61" s="19" t="s">
        <v>61</v>
      </c>
      <c r="C61" s="20"/>
      <c r="D61" s="21">
        <v>120000000</v>
      </c>
      <c r="E61" s="21">
        <v>120000000</v>
      </c>
    </row>
    <row r="62" spans="1:5" s="14" customFormat="1" ht="30" outlineLevel="7">
      <c r="A62" s="22" t="s">
        <v>62</v>
      </c>
      <c r="B62" s="23" t="s">
        <v>61</v>
      </c>
      <c r="C62" s="23"/>
      <c r="D62" s="24">
        <v>120000000</v>
      </c>
      <c r="E62" s="24">
        <v>120000000</v>
      </c>
    </row>
    <row r="63" spans="1:5" s="14" customFormat="1" ht="15" outlineLevel="7">
      <c r="A63" s="22" t="s">
        <v>479</v>
      </c>
      <c r="B63" s="23" t="s">
        <v>61</v>
      </c>
      <c r="C63" s="23" t="s">
        <v>46</v>
      </c>
      <c r="D63" s="24">
        <v>120000000</v>
      </c>
      <c r="E63" s="24">
        <v>120000000</v>
      </c>
    </row>
    <row r="64" spans="1:5" s="14" customFormat="1" ht="15" outlineLevel="2">
      <c r="A64" s="18" t="s">
        <v>64</v>
      </c>
      <c r="B64" s="19" t="s">
        <v>63</v>
      </c>
      <c r="C64" s="20"/>
      <c r="D64" s="21">
        <v>20000000</v>
      </c>
      <c r="E64" s="21">
        <v>20000000</v>
      </c>
    </row>
    <row r="65" spans="1:5" s="14" customFormat="1" ht="15" outlineLevel="7">
      <c r="A65" s="22" t="s">
        <v>64</v>
      </c>
      <c r="B65" s="23" t="s">
        <v>63</v>
      </c>
      <c r="C65" s="23"/>
      <c r="D65" s="24">
        <v>20000000</v>
      </c>
      <c r="E65" s="24">
        <v>20000000</v>
      </c>
    </row>
    <row r="66" spans="1:5" s="14" customFormat="1" ht="30" outlineLevel="7">
      <c r="A66" s="22" t="s">
        <v>480</v>
      </c>
      <c r="B66" s="23" t="s">
        <v>63</v>
      </c>
      <c r="C66" s="23" t="s">
        <v>46</v>
      </c>
      <c r="D66" s="24">
        <v>20000000</v>
      </c>
      <c r="E66" s="24">
        <v>20000000</v>
      </c>
    </row>
    <row r="67" spans="1:5" s="14" customFormat="1" ht="28.5">
      <c r="A67" s="18" t="s">
        <v>66</v>
      </c>
      <c r="B67" s="19" t="s">
        <v>65</v>
      </c>
      <c r="C67" s="20"/>
      <c r="D67" s="21">
        <v>525305.38</v>
      </c>
      <c r="E67" s="21">
        <v>506592.82</v>
      </c>
    </row>
    <row r="68" spans="1:5" s="14" customFormat="1" ht="28.5" outlineLevel="1">
      <c r="A68" s="18" t="s">
        <v>68</v>
      </c>
      <c r="B68" s="19" t="s">
        <v>67</v>
      </c>
      <c r="C68" s="20"/>
      <c r="D68" s="21">
        <v>525305.38</v>
      </c>
      <c r="E68" s="21">
        <v>506592.82</v>
      </c>
    </row>
    <row r="69" spans="1:5" s="14" customFormat="1" ht="28.5" outlineLevel="2">
      <c r="A69" s="18" t="s">
        <v>70</v>
      </c>
      <c r="B69" s="19" t="s">
        <v>69</v>
      </c>
      <c r="C69" s="20"/>
      <c r="D69" s="21">
        <v>525305.38</v>
      </c>
      <c r="E69" s="21">
        <v>506592.82</v>
      </c>
    </row>
    <row r="70" spans="1:5" s="14" customFormat="1" ht="30" outlineLevel="7">
      <c r="A70" s="22" t="s">
        <v>70</v>
      </c>
      <c r="B70" s="23" t="s">
        <v>69</v>
      </c>
      <c r="C70" s="23"/>
      <c r="D70" s="24">
        <f>D71+D72</f>
        <v>525305.38</v>
      </c>
      <c r="E70" s="24">
        <f>E71+E72</f>
        <v>506592.82</v>
      </c>
    </row>
    <row r="71" spans="1:5" s="14" customFormat="1" ht="15" outlineLevel="7">
      <c r="A71" s="22" t="s">
        <v>481</v>
      </c>
      <c r="B71" s="23" t="s">
        <v>69</v>
      </c>
      <c r="C71" s="23" t="s">
        <v>24</v>
      </c>
      <c r="D71" s="24">
        <v>481000</v>
      </c>
      <c r="E71" s="24">
        <v>463639.78</v>
      </c>
    </row>
    <row r="72" spans="1:5" s="14" customFormat="1" ht="30" outlineLevel="7">
      <c r="A72" s="22" t="s">
        <v>482</v>
      </c>
      <c r="B72" s="23" t="s">
        <v>69</v>
      </c>
      <c r="C72" s="23" t="s">
        <v>12</v>
      </c>
      <c r="D72" s="24">
        <v>44305.38</v>
      </c>
      <c r="E72" s="24">
        <v>42953.04</v>
      </c>
    </row>
    <row r="73" spans="1:5" s="14" customFormat="1" ht="15">
      <c r="A73" s="18" t="s">
        <v>72</v>
      </c>
      <c r="B73" s="19" t="s">
        <v>71</v>
      </c>
      <c r="C73" s="20"/>
      <c r="D73" s="21">
        <v>317280035.88</v>
      </c>
      <c r="E73" s="21">
        <v>317254690.69</v>
      </c>
    </row>
    <row r="74" spans="1:5" s="14" customFormat="1" ht="15" outlineLevel="1">
      <c r="A74" s="18" t="s">
        <v>74</v>
      </c>
      <c r="B74" s="19" t="s">
        <v>73</v>
      </c>
      <c r="C74" s="20"/>
      <c r="D74" s="21">
        <v>311772771.77999997</v>
      </c>
      <c r="E74" s="21">
        <v>311769786.67000002</v>
      </c>
    </row>
    <row r="75" spans="1:5" s="14" customFormat="1" ht="28.5" outlineLevel="2">
      <c r="A75" s="18" t="s">
        <v>76</v>
      </c>
      <c r="B75" s="19" t="s">
        <v>75</v>
      </c>
      <c r="C75" s="20"/>
      <c r="D75" s="21">
        <v>20357367.940000001</v>
      </c>
      <c r="E75" s="21">
        <v>20354382.829999998</v>
      </c>
    </row>
    <row r="76" spans="1:5" s="14" customFormat="1" ht="30" outlineLevel="7">
      <c r="A76" s="22" t="s">
        <v>76</v>
      </c>
      <c r="B76" s="23" t="s">
        <v>75</v>
      </c>
      <c r="C76" s="23"/>
      <c r="D76" s="24">
        <f>D77+D78</f>
        <v>20357367.940000001</v>
      </c>
      <c r="E76" s="24">
        <f>E77+E78</f>
        <v>20354382.830000002</v>
      </c>
    </row>
    <row r="77" spans="1:5" s="14" customFormat="1" ht="45" outlineLevel="7">
      <c r="A77" s="22" t="s">
        <v>483</v>
      </c>
      <c r="B77" s="23" t="s">
        <v>75</v>
      </c>
      <c r="C77" s="23" t="s">
        <v>12</v>
      </c>
      <c r="D77" s="24">
        <v>142086</v>
      </c>
      <c r="E77" s="24">
        <v>139100.89000000001</v>
      </c>
    </row>
    <row r="78" spans="1:5" s="14" customFormat="1" ht="45" outlineLevel="7">
      <c r="A78" s="22" t="s">
        <v>484</v>
      </c>
      <c r="B78" s="23" t="s">
        <v>75</v>
      </c>
      <c r="C78" s="23" t="s">
        <v>19</v>
      </c>
      <c r="D78" s="24">
        <v>20215281.940000001</v>
      </c>
      <c r="E78" s="24">
        <v>20215281.940000001</v>
      </c>
    </row>
    <row r="79" spans="1:5" s="14" customFormat="1" ht="57" outlineLevel="2">
      <c r="A79" s="25" t="s">
        <v>78</v>
      </c>
      <c r="B79" s="19" t="s">
        <v>77</v>
      </c>
      <c r="C79" s="20"/>
      <c r="D79" s="21">
        <v>198138315.24000001</v>
      </c>
      <c r="E79" s="21">
        <v>198138315.24000001</v>
      </c>
    </row>
    <row r="80" spans="1:5" s="14" customFormat="1" ht="60" outlineLevel="7">
      <c r="A80" s="26" t="s">
        <v>78</v>
      </c>
      <c r="B80" s="23" t="s">
        <v>77</v>
      </c>
      <c r="C80" s="23"/>
      <c r="D80" s="24">
        <v>198138315.24000001</v>
      </c>
      <c r="E80" s="24">
        <v>198138315.24000001</v>
      </c>
    </row>
    <row r="81" spans="1:5" s="14" customFormat="1" ht="15" outlineLevel="7">
      <c r="A81" s="22" t="s">
        <v>485</v>
      </c>
      <c r="B81" s="23" t="s">
        <v>77</v>
      </c>
      <c r="C81" s="23" t="s">
        <v>79</v>
      </c>
      <c r="D81" s="24">
        <v>198138315.24000001</v>
      </c>
      <c r="E81" s="24">
        <v>198138315.24000001</v>
      </c>
    </row>
    <row r="82" spans="1:5" s="14" customFormat="1" ht="42.75" outlineLevel="2">
      <c r="A82" s="18" t="s">
        <v>81</v>
      </c>
      <c r="B82" s="19" t="s">
        <v>80</v>
      </c>
      <c r="C82" s="20"/>
      <c r="D82" s="21">
        <v>93277088.599999994</v>
      </c>
      <c r="E82" s="21">
        <v>93277088.599999994</v>
      </c>
    </row>
    <row r="83" spans="1:5" s="14" customFormat="1" ht="30" outlineLevel="7">
      <c r="A83" s="22" t="s">
        <v>81</v>
      </c>
      <c r="B83" s="23" t="s">
        <v>80</v>
      </c>
      <c r="C83" s="23"/>
      <c r="D83" s="24">
        <v>93277088.599999994</v>
      </c>
      <c r="E83" s="24">
        <v>93277088.599999994</v>
      </c>
    </row>
    <row r="84" spans="1:5" s="14" customFormat="1" ht="15" outlineLevel="7">
      <c r="A84" s="22" t="s">
        <v>486</v>
      </c>
      <c r="B84" s="23" t="s">
        <v>80</v>
      </c>
      <c r="C84" s="23" t="s">
        <v>79</v>
      </c>
      <c r="D84" s="24">
        <v>93277088.599999994</v>
      </c>
      <c r="E84" s="24">
        <v>93277088.599999994</v>
      </c>
    </row>
    <row r="85" spans="1:5" s="14" customFormat="1" ht="15" outlineLevel="1">
      <c r="A85" s="18" t="s">
        <v>83</v>
      </c>
      <c r="B85" s="19" t="s">
        <v>82</v>
      </c>
      <c r="C85" s="20"/>
      <c r="D85" s="21">
        <v>5507264.0999999996</v>
      </c>
      <c r="E85" s="21">
        <v>5484904.0199999996</v>
      </c>
    </row>
    <row r="86" spans="1:5" s="14" customFormat="1" ht="15" outlineLevel="2">
      <c r="A86" s="18" t="s">
        <v>85</v>
      </c>
      <c r="B86" s="19" t="s">
        <v>84</v>
      </c>
      <c r="C86" s="20"/>
      <c r="D86" s="21">
        <v>1542964.1</v>
      </c>
      <c r="E86" s="21">
        <v>1520604.02</v>
      </c>
    </row>
    <row r="87" spans="1:5" s="14" customFormat="1" ht="15" outlineLevel="7">
      <c r="A87" s="22" t="s">
        <v>85</v>
      </c>
      <c r="B87" s="23" t="s">
        <v>84</v>
      </c>
      <c r="C87" s="23"/>
      <c r="D87" s="24">
        <f>D88+D89</f>
        <v>1542964.1</v>
      </c>
      <c r="E87" s="24">
        <f>E88+E89</f>
        <v>1520604.02</v>
      </c>
    </row>
    <row r="88" spans="1:5" s="14" customFormat="1" ht="15" outlineLevel="7">
      <c r="A88" s="22" t="s">
        <v>487</v>
      </c>
      <c r="B88" s="23" t="s">
        <v>84</v>
      </c>
      <c r="C88" s="23" t="s">
        <v>24</v>
      </c>
      <c r="D88" s="24">
        <v>1426000</v>
      </c>
      <c r="E88" s="24">
        <v>1403639.92</v>
      </c>
    </row>
    <row r="89" spans="1:5" s="14" customFormat="1" ht="30" outlineLevel="7">
      <c r="A89" s="22" t="s">
        <v>488</v>
      </c>
      <c r="B89" s="23" t="s">
        <v>84</v>
      </c>
      <c r="C89" s="23" t="s">
        <v>12</v>
      </c>
      <c r="D89" s="24">
        <v>116964.1</v>
      </c>
      <c r="E89" s="24">
        <v>116964.1</v>
      </c>
    </row>
    <row r="90" spans="1:5" s="14" customFormat="1" ht="42.75" outlineLevel="2">
      <c r="A90" s="18" t="s">
        <v>87</v>
      </c>
      <c r="B90" s="19" t="s">
        <v>86</v>
      </c>
      <c r="C90" s="20"/>
      <c r="D90" s="21">
        <v>3964300</v>
      </c>
      <c r="E90" s="21">
        <v>3964300</v>
      </c>
    </row>
    <row r="91" spans="1:5" s="14" customFormat="1" ht="30" outlineLevel="7">
      <c r="A91" s="22" t="s">
        <v>87</v>
      </c>
      <c r="B91" s="23" t="s">
        <v>86</v>
      </c>
      <c r="C91" s="23"/>
      <c r="D91" s="24">
        <f>D92+D93</f>
        <v>3964300</v>
      </c>
      <c r="E91" s="24">
        <f>E92+E93</f>
        <v>3964300</v>
      </c>
    </row>
    <row r="92" spans="1:5" s="14" customFormat="1" ht="45" outlineLevel="7">
      <c r="A92" s="22" t="s">
        <v>489</v>
      </c>
      <c r="B92" s="23" t="s">
        <v>86</v>
      </c>
      <c r="C92" s="23" t="s">
        <v>19</v>
      </c>
      <c r="D92" s="24">
        <v>2266020</v>
      </c>
      <c r="E92" s="24">
        <v>2266020</v>
      </c>
    </row>
    <row r="93" spans="1:5" s="14" customFormat="1" ht="15" outlineLevel="7">
      <c r="A93" s="22" t="s">
        <v>490</v>
      </c>
      <c r="B93" s="23" t="s">
        <v>86</v>
      </c>
      <c r="C93" s="23" t="s">
        <v>79</v>
      </c>
      <c r="D93" s="24">
        <v>1698280</v>
      </c>
      <c r="E93" s="24">
        <v>1698280</v>
      </c>
    </row>
    <row r="94" spans="1:5" s="14" customFormat="1" ht="28.5">
      <c r="A94" s="18" t="s">
        <v>89</v>
      </c>
      <c r="B94" s="19" t="s">
        <v>88</v>
      </c>
      <c r="C94" s="20"/>
      <c r="D94" s="21">
        <v>77245981.079999998</v>
      </c>
      <c r="E94" s="21">
        <v>77245981</v>
      </c>
    </row>
    <row r="95" spans="1:5" s="14" customFormat="1" ht="28.5" outlineLevel="1">
      <c r="A95" s="18" t="s">
        <v>91</v>
      </c>
      <c r="B95" s="19" t="s">
        <v>90</v>
      </c>
      <c r="C95" s="20"/>
      <c r="D95" s="21">
        <v>77245981.079999998</v>
      </c>
      <c r="E95" s="21">
        <v>77245981</v>
      </c>
    </row>
    <row r="96" spans="1:5" s="14" customFormat="1" ht="28.5" outlineLevel="2">
      <c r="A96" s="18" t="s">
        <v>93</v>
      </c>
      <c r="B96" s="19" t="s">
        <v>92</v>
      </c>
      <c r="C96" s="20"/>
      <c r="D96" s="21">
        <v>77245981.079999998</v>
      </c>
      <c r="E96" s="21">
        <v>77245981</v>
      </c>
    </row>
    <row r="97" spans="1:5" s="14" customFormat="1" ht="30" outlineLevel="7">
      <c r="A97" s="22" t="s">
        <v>93</v>
      </c>
      <c r="B97" s="23" t="s">
        <v>92</v>
      </c>
      <c r="C97" s="23"/>
      <c r="D97" s="24">
        <v>77245981.079999998</v>
      </c>
      <c r="E97" s="24">
        <v>77245981</v>
      </c>
    </row>
    <row r="98" spans="1:5" s="14" customFormat="1" ht="45" outlineLevel="7">
      <c r="A98" s="22" t="s">
        <v>491</v>
      </c>
      <c r="B98" s="23" t="s">
        <v>92</v>
      </c>
      <c r="C98" s="23" t="s">
        <v>12</v>
      </c>
      <c r="D98" s="24">
        <v>77245981.079999998</v>
      </c>
      <c r="E98" s="24">
        <v>77245981</v>
      </c>
    </row>
    <row r="99" spans="1:5" s="14" customFormat="1" ht="15">
      <c r="A99" s="18" t="s">
        <v>95</v>
      </c>
      <c r="B99" s="19" t="s">
        <v>94</v>
      </c>
      <c r="C99" s="20"/>
      <c r="D99" s="21">
        <v>6036802.9900000002</v>
      </c>
      <c r="E99" s="21">
        <v>5806802.9900000002</v>
      </c>
    </row>
    <row r="100" spans="1:5" s="14" customFormat="1" ht="28.5" outlineLevel="1">
      <c r="A100" s="18" t="s">
        <v>97</v>
      </c>
      <c r="B100" s="19" t="s">
        <v>96</v>
      </c>
      <c r="C100" s="20"/>
      <c r="D100" s="21">
        <v>6036802.9900000002</v>
      </c>
      <c r="E100" s="21">
        <v>5806802.9900000002</v>
      </c>
    </row>
    <row r="101" spans="1:5" s="14" customFormat="1" ht="42.75" outlineLevel="2">
      <c r="A101" s="18" t="s">
        <v>99</v>
      </c>
      <c r="B101" s="19" t="s">
        <v>98</v>
      </c>
      <c r="C101" s="20"/>
      <c r="D101" s="21">
        <v>2541549.9900000002</v>
      </c>
      <c r="E101" s="21">
        <v>2311549.9900000002</v>
      </c>
    </row>
    <row r="102" spans="1:5" s="14" customFormat="1" ht="45" outlineLevel="7">
      <c r="A102" s="22" t="s">
        <v>99</v>
      </c>
      <c r="B102" s="23" t="s">
        <v>98</v>
      </c>
      <c r="C102" s="23"/>
      <c r="D102" s="24">
        <v>2541549.9900000002</v>
      </c>
      <c r="E102" s="24">
        <v>2311549.9900000002</v>
      </c>
    </row>
    <row r="103" spans="1:5" s="14" customFormat="1" ht="15" outlineLevel="7">
      <c r="A103" s="22" t="s">
        <v>492</v>
      </c>
      <c r="B103" s="23" t="s">
        <v>98</v>
      </c>
      <c r="C103" s="23" t="s">
        <v>33</v>
      </c>
      <c r="D103" s="24">
        <v>2541549.9900000002</v>
      </c>
      <c r="E103" s="24">
        <v>2311549.9900000002</v>
      </c>
    </row>
    <row r="104" spans="1:5" s="14" customFormat="1" ht="57" outlineLevel="2">
      <c r="A104" s="25" t="s">
        <v>101</v>
      </c>
      <c r="B104" s="19" t="s">
        <v>100</v>
      </c>
      <c r="C104" s="20"/>
      <c r="D104" s="21">
        <v>3320613</v>
      </c>
      <c r="E104" s="21">
        <v>3320613</v>
      </c>
    </row>
    <row r="105" spans="1:5" s="14" customFormat="1" ht="45" outlineLevel="7">
      <c r="A105" s="26" t="s">
        <v>101</v>
      </c>
      <c r="B105" s="23" t="s">
        <v>100</v>
      </c>
      <c r="C105" s="23"/>
      <c r="D105" s="24">
        <v>3320613</v>
      </c>
      <c r="E105" s="24">
        <v>3320613</v>
      </c>
    </row>
    <row r="106" spans="1:5" s="14" customFormat="1" ht="15" outlineLevel="7">
      <c r="A106" s="22" t="s">
        <v>493</v>
      </c>
      <c r="B106" s="23" t="s">
        <v>100</v>
      </c>
      <c r="C106" s="23" t="s">
        <v>33</v>
      </c>
      <c r="D106" s="24">
        <v>3320613</v>
      </c>
      <c r="E106" s="24">
        <v>3320613</v>
      </c>
    </row>
    <row r="107" spans="1:5" s="14" customFormat="1" ht="57" outlineLevel="2">
      <c r="A107" s="25" t="s">
        <v>103</v>
      </c>
      <c r="B107" s="19" t="s">
        <v>102</v>
      </c>
      <c r="C107" s="20"/>
      <c r="D107" s="21">
        <v>174640</v>
      </c>
      <c r="E107" s="21">
        <v>174640</v>
      </c>
    </row>
    <row r="108" spans="1:5" s="14" customFormat="1" ht="60" outlineLevel="7">
      <c r="A108" s="26" t="s">
        <v>103</v>
      </c>
      <c r="B108" s="23" t="s">
        <v>102</v>
      </c>
      <c r="C108" s="23"/>
      <c r="D108" s="24">
        <v>174640</v>
      </c>
      <c r="E108" s="24">
        <v>174640</v>
      </c>
    </row>
    <row r="109" spans="1:5" s="14" customFormat="1" ht="15" outlineLevel="7">
      <c r="A109" s="22" t="s">
        <v>494</v>
      </c>
      <c r="B109" s="23" t="s">
        <v>102</v>
      </c>
      <c r="C109" s="23" t="s">
        <v>33</v>
      </c>
      <c r="D109" s="24">
        <v>174640</v>
      </c>
      <c r="E109" s="24">
        <v>174640</v>
      </c>
    </row>
    <row r="110" spans="1:5" s="14" customFormat="1" ht="28.5">
      <c r="A110" s="18" t="s">
        <v>105</v>
      </c>
      <c r="B110" s="19" t="s">
        <v>104</v>
      </c>
      <c r="C110" s="20"/>
      <c r="D110" s="21">
        <v>50725845.210000001</v>
      </c>
      <c r="E110" s="21">
        <v>36403004.57</v>
      </c>
    </row>
    <row r="111" spans="1:5" s="14" customFormat="1" ht="28.5" outlineLevel="1">
      <c r="A111" s="18" t="s">
        <v>107</v>
      </c>
      <c r="B111" s="19" t="s">
        <v>106</v>
      </c>
      <c r="C111" s="20"/>
      <c r="D111" s="21">
        <v>46560283.009999998</v>
      </c>
      <c r="E111" s="21">
        <v>32637442.370000001</v>
      </c>
    </row>
    <row r="112" spans="1:5" s="14" customFormat="1" ht="42.75" outlineLevel="2">
      <c r="A112" s="18" t="s">
        <v>109</v>
      </c>
      <c r="B112" s="19" t="s">
        <v>108</v>
      </c>
      <c r="C112" s="20"/>
      <c r="D112" s="21">
        <v>30329117</v>
      </c>
      <c r="E112" s="21">
        <v>16505565.369999999</v>
      </c>
    </row>
    <row r="113" spans="1:5" s="14" customFormat="1" ht="45" outlineLevel="7">
      <c r="A113" s="22" t="s">
        <v>109</v>
      </c>
      <c r="B113" s="23" t="s">
        <v>108</v>
      </c>
      <c r="C113" s="23"/>
      <c r="D113" s="24">
        <v>30329117</v>
      </c>
      <c r="E113" s="24">
        <v>16505565.369999999</v>
      </c>
    </row>
    <row r="114" spans="1:5" s="14" customFormat="1" ht="45" outlineLevel="7">
      <c r="A114" s="22" t="s">
        <v>495</v>
      </c>
      <c r="B114" s="23" t="s">
        <v>108</v>
      </c>
      <c r="C114" s="23" t="s">
        <v>33</v>
      </c>
      <c r="D114" s="24">
        <v>30329117</v>
      </c>
      <c r="E114" s="24">
        <v>16505565.369999999</v>
      </c>
    </row>
    <row r="115" spans="1:5" s="14" customFormat="1" ht="42.75" outlineLevel="2">
      <c r="A115" s="18" t="s">
        <v>111</v>
      </c>
      <c r="B115" s="19" t="s">
        <v>110</v>
      </c>
      <c r="C115" s="20"/>
      <c r="D115" s="21">
        <v>695194.01</v>
      </c>
      <c r="E115" s="21">
        <v>595905</v>
      </c>
    </row>
    <row r="116" spans="1:5" s="14" customFormat="1" ht="45" outlineLevel="7">
      <c r="A116" s="22" t="s">
        <v>111</v>
      </c>
      <c r="B116" s="23" t="s">
        <v>110</v>
      </c>
      <c r="C116" s="23"/>
      <c r="D116" s="24">
        <v>695194.01</v>
      </c>
      <c r="E116" s="24">
        <v>595905</v>
      </c>
    </row>
    <row r="117" spans="1:5" s="14" customFormat="1" ht="15" outlineLevel="7">
      <c r="A117" s="22" t="s">
        <v>496</v>
      </c>
      <c r="B117" s="23" t="s">
        <v>110</v>
      </c>
      <c r="C117" s="23" t="s">
        <v>12</v>
      </c>
      <c r="D117" s="24">
        <v>695194.01</v>
      </c>
      <c r="E117" s="24">
        <v>595905</v>
      </c>
    </row>
    <row r="118" spans="1:5" s="14" customFormat="1" ht="57" outlineLevel="2">
      <c r="A118" s="25" t="s">
        <v>113</v>
      </c>
      <c r="B118" s="19" t="s">
        <v>112</v>
      </c>
      <c r="C118" s="20"/>
      <c r="D118" s="21">
        <v>3835132.67</v>
      </c>
      <c r="E118" s="21">
        <v>3835132.67</v>
      </c>
    </row>
    <row r="119" spans="1:5" s="14" customFormat="1" ht="45" outlineLevel="7">
      <c r="A119" s="26" t="s">
        <v>113</v>
      </c>
      <c r="B119" s="23" t="s">
        <v>112</v>
      </c>
      <c r="C119" s="23"/>
      <c r="D119" s="24">
        <v>3835132.67</v>
      </c>
      <c r="E119" s="24">
        <v>3835132.67</v>
      </c>
    </row>
    <row r="120" spans="1:5" s="14" customFormat="1" ht="15" outlineLevel="7">
      <c r="A120" s="22" t="s">
        <v>497</v>
      </c>
      <c r="B120" s="23" t="s">
        <v>112</v>
      </c>
      <c r="C120" s="23" t="s">
        <v>12</v>
      </c>
      <c r="D120" s="24">
        <v>3835132.67</v>
      </c>
      <c r="E120" s="24">
        <v>3835132.67</v>
      </c>
    </row>
    <row r="121" spans="1:5" s="14" customFormat="1" ht="42.75" outlineLevel="2">
      <c r="A121" s="18" t="s">
        <v>115</v>
      </c>
      <c r="B121" s="19" t="s">
        <v>114</v>
      </c>
      <c r="C121" s="20"/>
      <c r="D121" s="21">
        <v>9880936.7899999991</v>
      </c>
      <c r="E121" s="21">
        <v>9880936.7899999991</v>
      </c>
    </row>
    <row r="122" spans="1:5" s="14" customFormat="1" ht="45" outlineLevel="7">
      <c r="A122" s="22" t="s">
        <v>115</v>
      </c>
      <c r="B122" s="23" t="s">
        <v>114</v>
      </c>
      <c r="C122" s="23"/>
      <c r="D122" s="24">
        <v>9880936.7899999991</v>
      </c>
      <c r="E122" s="24">
        <v>9880936.7899999991</v>
      </c>
    </row>
    <row r="123" spans="1:5" s="14" customFormat="1" ht="15" outlineLevel="7">
      <c r="A123" s="22" t="s">
        <v>498</v>
      </c>
      <c r="B123" s="23" t="s">
        <v>114</v>
      </c>
      <c r="C123" s="23" t="s">
        <v>33</v>
      </c>
      <c r="D123" s="24">
        <v>9880936.7899999991</v>
      </c>
      <c r="E123" s="24">
        <v>9880936.7899999991</v>
      </c>
    </row>
    <row r="124" spans="1:5" s="14" customFormat="1" ht="57" outlineLevel="2">
      <c r="A124" s="25" t="s">
        <v>117</v>
      </c>
      <c r="B124" s="19" t="s">
        <v>116</v>
      </c>
      <c r="C124" s="20"/>
      <c r="D124" s="21">
        <v>1008730.24</v>
      </c>
      <c r="E124" s="21">
        <v>1008730.24</v>
      </c>
    </row>
    <row r="125" spans="1:5" s="14" customFormat="1" ht="60" outlineLevel="7">
      <c r="A125" s="26" t="s">
        <v>117</v>
      </c>
      <c r="B125" s="23" t="s">
        <v>116</v>
      </c>
      <c r="C125" s="23"/>
      <c r="D125" s="24">
        <v>1008730.24</v>
      </c>
      <c r="E125" s="24">
        <v>1008730.24</v>
      </c>
    </row>
    <row r="126" spans="1:5" s="14" customFormat="1" ht="15" outlineLevel="7">
      <c r="A126" s="22" t="s">
        <v>499</v>
      </c>
      <c r="B126" s="23" t="s">
        <v>116</v>
      </c>
      <c r="C126" s="23" t="s">
        <v>12</v>
      </c>
      <c r="D126" s="24">
        <v>1008730.24</v>
      </c>
      <c r="E126" s="24">
        <v>1008730.24</v>
      </c>
    </row>
    <row r="127" spans="1:5" s="14" customFormat="1" ht="42.75" outlineLevel="2">
      <c r="A127" s="18" t="s">
        <v>119</v>
      </c>
      <c r="B127" s="19" t="s">
        <v>118</v>
      </c>
      <c r="C127" s="20"/>
      <c r="D127" s="21">
        <v>811172.3</v>
      </c>
      <c r="E127" s="21">
        <v>811172.3</v>
      </c>
    </row>
    <row r="128" spans="1:5" s="14" customFormat="1" ht="45" outlineLevel="7">
      <c r="A128" s="22" t="s">
        <v>119</v>
      </c>
      <c r="B128" s="23" t="s">
        <v>118</v>
      </c>
      <c r="C128" s="23"/>
      <c r="D128" s="24">
        <v>811172.3</v>
      </c>
      <c r="E128" s="24">
        <v>811172.3</v>
      </c>
    </row>
    <row r="129" spans="1:5" s="14" customFormat="1" ht="15" outlineLevel="7">
      <c r="A129" s="22" t="s">
        <v>500</v>
      </c>
      <c r="B129" s="23" t="s">
        <v>118</v>
      </c>
      <c r="C129" s="23" t="s">
        <v>12</v>
      </c>
      <c r="D129" s="24">
        <v>811172.3</v>
      </c>
      <c r="E129" s="24">
        <v>811172.3</v>
      </c>
    </row>
    <row r="130" spans="1:5" s="14" customFormat="1" ht="28.5" outlineLevel="1">
      <c r="A130" s="18" t="s">
        <v>121</v>
      </c>
      <c r="B130" s="19" t="s">
        <v>120</v>
      </c>
      <c r="C130" s="20"/>
      <c r="D130" s="21">
        <v>4165562.2</v>
      </c>
      <c r="E130" s="21">
        <v>3765562.2</v>
      </c>
    </row>
    <row r="131" spans="1:5" s="14" customFormat="1" ht="42.75" outlineLevel="2">
      <c r="A131" s="18" t="s">
        <v>123</v>
      </c>
      <c r="B131" s="19" t="s">
        <v>122</v>
      </c>
      <c r="C131" s="20"/>
      <c r="D131" s="21">
        <v>3765562.2</v>
      </c>
      <c r="E131" s="21">
        <v>3765562.2</v>
      </c>
    </row>
    <row r="132" spans="1:5" s="14" customFormat="1" ht="45" outlineLevel="7">
      <c r="A132" s="22" t="s">
        <v>123</v>
      </c>
      <c r="B132" s="23" t="s">
        <v>122</v>
      </c>
      <c r="C132" s="23"/>
      <c r="D132" s="24">
        <v>3765562.2</v>
      </c>
      <c r="E132" s="24">
        <v>3765562.2</v>
      </c>
    </row>
    <row r="133" spans="1:5" s="14" customFormat="1" ht="15" outlineLevel="7">
      <c r="A133" s="22" t="s">
        <v>501</v>
      </c>
      <c r="B133" s="23" t="s">
        <v>122</v>
      </c>
      <c r="C133" s="23" t="s">
        <v>12</v>
      </c>
      <c r="D133" s="24">
        <v>3765562.2</v>
      </c>
      <c r="E133" s="24">
        <v>3765562.2</v>
      </c>
    </row>
    <row r="134" spans="1:5" s="14" customFormat="1" ht="42.75" outlineLevel="2">
      <c r="A134" s="18" t="s">
        <v>125</v>
      </c>
      <c r="B134" s="19" t="s">
        <v>124</v>
      </c>
      <c r="C134" s="20"/>
      <c r="D134" s="21">
        <v>400000</v>
      </c>
      <c r="E134" s="21">
        <v>0</v>
      </c>
    </row>
    <row r="135" spans="1:5" s="14" customFormat="1" ht="45" outlineLevel="7">
      <c r="A135" s="22" t="s">
        <v>125</v>
      </c>
      <c r="B135" s="23" t="s">
        <v>124</v>
      </c>
      <c r="C135" s="23"/>
      <c r="D135" s="24">
        <v>400000</v>
      </c>
      <c r="E135" s="24">
        <v>0</v>
      </c>
    </row>
    <row r="136" spans="1:5" s="14" customFormat="1" ht="15" outlineLevel="7">
      <c r="A136" s="22" t="s">
        <v>502</v>
      </c>
      <c r="B136" s="23" t="s">
        <v>124</v>
      </c>
      <c r="C136" s="23" t="s">
        <v>12</v>
      </c>
      <c r="D136" s="24">
        <v>400000</v>
      </c>
      <c r="E136" s="24">
        <v>0</v>
      </c>
    </row>
    <row r="137" spans="1:5" s="14" customFormat="1" ht="28.5">
      <c r="A137" s="18" t="s">
        <v>127</v>
      </c>
      <c r="B137" s="19" t="s">
        <v>126</v>
      </c>
      <c r="C137" s="20"/>
      <c r="D137" s="21">
        <v>13242372.73</v>
      </c>
      <c r="E137" s="21">
        <v>10619118.060000001</v>
      </c>
    </row>
    <row r="138" spans="1:5" s="14" customFormat="1" ht="28.5" outlineLevel="1">
      <c r="A138" s="18" t="s">
        <v>129</v>
      </c>
      <c r="B138" s="19" t="s">
        <v>128</v>
      </c>
      <c r="C138" s="20"/>
      <c r="D138" s="21">
        <v>8379384.1100000003</v>
      </c>
      <c r="E138" s="21">
        <v>6129400.6500000004</v>
      </c>
    </row>
    <row r="139" spans="1:5" s="14" customFormat="1" ht="42.75" outlineLevel="2">
      <c r="A139" s="18" t="s">
        <v>131</v>
      </c>
      <c r="B139" s="19" t="s">
        <v>130</v>
      </c>
      <c r="C139" s="20"/>
      <c r="D139" s="21">
        <v>3000000</v>
      </c>
      <c r="E139" s="21">
        <v>3000000</v>
      </c>
    </row>
    <row r="140" spans="1:5" s="14" customFormat="1" ht="30" outlineLevel="7">
      <c r="A140" s="22" t="s">
        <v>131</v>
      </c>
      <c r="B140" s="23" t="s">
        <v>130</v>
      </c>
      <c r="C140" s="23"/>
      <c r="D140" s="24">
        <v>3000000</v>
      </c>
      <c r="E140" s="24">
        <v>3000000</v>
      </c>
    </row>
    <row r="141" spans="1:5" s="14" customFormat="1" ht="15" outlineLevel="7">
      <c r="A141" s="22" t="s">
        <v>503</v>
      </c>
      <c r="B141" s="23" t="s">
        <v>130</v>
      </c>
      <c r="C141" s="23" t="s">
        <v>12</v>
      </c>
      <c r="D141" s="24">
        <v>3000000</v>
      </c>
      <c r="E141" s="24">
        <v>3000000</v>
      </c>
    </row>
    <row r="142" spans="1:5" s="14" customFormat="1" ht="42.75" outlineLevel="2">
      <c r="A142" s="18" t="s">
        <v>133</v>
      </c>
      <c r="B142" s="19" t="s">
        <v>132</v>
      </c>
      <c r="C142" s="20"/>
      <c r="D142" s="21">
        <v>1000000</v>
      </c>
      <c r="E142" s="21">
        <v>881854.68</v>
      </c>
    </row>
    <row r="143" spans="1:5" s="14" customFormat="1" ht="45" outlineLevel="7">
      <c r="A143" s="22" t="s">
        <v>133</v>
      </c>
      <c r="B143" s="23" t="s">
        <v>132</v>
      </c>
      <c r="C143" s="23"/>
      <c r="D143" s="24">
        <v>1000000</v>
      </c>
      <c r="E143" s="24">
        <v>881854.68</v>
      </c>
    </row>
    <row r="144" spans="1:5" s="14" customFormat="1" ht="15" outlineLevel="7">
      <c r="A144" s="22" t="s">
        <v>504</v>
      </c>
      <c r="B144" s="23" t="s">
        <v>132</v>
      </c>
      <c r="C144" s="23" t="s">
        <v>79</v>
      </c>
      <c r="D144" s="24">
        <v>1000000</v>
      </c>
      <c r="E144" s="24">
        <v>881854.68</v>
      </c>
    </row>
    <row r="145" spans="1:5" s="14" customFormat="1" ht="42.75" outlineLevel="2">
      <c r="A145" s="18" t="s">
        <v>135</v>
      </c>
      <c r="B145" s="19" t="s">
        <v>134</v>
      </c>
      <c r="C145" s="20"/>
      <c r="D145" s="21">
        <v>3514810.42</v>
      </c>
      <c r="E145" s="21">
        <v>1647096.32</v>
      </c>
    </row>
    <row r="146" spans="1:5" s="14" customFormat="1" ht="45" outlineLevel="7">
      <c r="A146" s="22" t="s">
        <v>135</v>
      </c>
      <c r="B146" s="23" t="s">
        <v>134</v>
      </c>
      <c r="C146" s="23"/>
      <c r="D146" s="24">
        <v>3514810.42</v>
      </c>
      <c r="E146" s="24">
        <v>1647096.32</v>
      </c>
    </row>
    <row r="147" spans="1:5" s="14" customFormat="1" ht="15" outlineLevel="7">
      <c r="A147" s="22" t="s">
        <v>505</v>
      </c>
      <c r="B147" s="23" t="s">
        <v>134</v>
      </c>
      <c r="C147" s="23" t="s">
        <v>12</v>
      </c>
      <c r="D147" s="24">
        <v>3514810.42</v>
      </c>
      <c r="E147" s="24">
        <v>1647096.32</v>
      </c>
    </row>
    <row r="148" spans="1:5" s="14" customFormat="1" ht="42.75" outlineLevel="2">
      <c r="A148" s="18" t="s">
        <v>137</v>
      </c>
      <c r="B148" s="19" t="s">
        <v>136</v>
      </c>
      <c r="C148" s="20"/>
      <c r="D148" s="21">
        <v>445608.08</v>
      </c>
      <c r="E148" s="21">
        <v>181484.04</v>
      </c>
    </row>
    <row r="149" spans="1:5" s="14" customFormat="1" ht="30" outlineLevel="7">
      <c r="A149" s="22" t="s">
        <v>137</v>
      </c>
      <c r="B149" s="23" t="s">
        <v>136</v>
      </c>
      <c r="C149" s="23"/>
      <c r="D149" s="24">
        <v>445608.08</v>
      </c>
      <c r="E149" s="24">
        <v>181484.04</v>
      </c>
    </row>
    <row r="150" spans="1:5" s="14" customFormat="1" ht="15" outlineLevel="7">
      <c r="A150" s="22" t="s">
        <v>506</v>
      </c>
      <c r="B150" s="23" t="s">
        <v>136</v>
      </c>
      <c r="C150" s="23" t="s">
        <v>46</v>
      </c>
      <c r="D150" s="24">
        <v>445608.08</v>
      </c>
      <c r="E150" s="24">
        <v>181484.04</v>
      </c>
    </row>
    <row r="151" spans="1:5" s="14" customFormat="1" ht="42.75" outlineLevel="2">
      <c r="A151" s="18" t="s">
        <v>139</v>
      </c>
      <c r="B151" s="19" t="s">
        <v>138</v>
      </c>
      <c r="C151" s="20"/>
      <c r="D151" s="21">
        <v>418965.61</v>
      </c>
      <c r="E151" s="21">
        <v>418965.61</v>
      </c>
    </row>
    <row r="152" spans="1:5" s="14" customFormat="1" ht="45" outlineLevel="7">
      <c r="A152" s="22" t="s">
        <v>139</v>
      </c>
      <c r="B152" s="23" t="s">
        <v>138</v>
      </c>
      <c r="C152" s="23"/>
      <c r="D152" s="24">
        <v>418965.61</v>
      </c>
      <c r="E152" s="24">
        <v>418965.61</v>
      </c>
    </row>
    <row r="153" spans="1:5" s="14" customFormat="1" ht="15" outlineLevel="7">
      <c r="A153" s="22" t="s">
        <v>507</v>
      </c>
      <c r="B153" s="23" t="s">
        <v>138</v>
      </c>
      <c r="C153" s="23" t="s">
        <v>12</v>
      </c>
      <c r="D153" s="24">
        <v>418965.61</v>
      </c>
      <c r="E153" s="24">
        <v>418965.61</v>
      </c>
    </row>
    <row r="154" spans="1:5" s="14" customFormat="1" ht="28.5" outlineLevel="1">
      <c r="A154" s="18" t="s">
        <v>141</v>
      </c>
      <c r="B154" s="19" t="s">
        <v>140</v>
      </c>
      <c r="C154" s="20"/>
      <c r="D154" s="21">
        <v>4862988.62</v>
      </c>
      <c r="E154" s="21">
        <v>4489717.41</v>
      </c>
    </row>
    <row r="155" spans="1:5" s="14" customFormat="1" ht="57" outlineLevel="2">
      <c r="A155" s="25" t="s">
        <v>143</v>
      </c>
      <c r="B155" s="19" t="s">
        <v>142</v>
      </c>
      <c r="C155" s="20"/>
      <c r="D155" s="21">
        <v>1500000</v>
      </c>
      <c r="E155" s="21">
        <v>1146000.95</v>
      </c>
    </row>
    <row r="156" spans="1:5" s="14" customFormat="1" ht="45" outlineLevel="7">
      <c r="A156" s="26" t="s">
        <v>143</v>
      </c>
      <c r="B156" s="23" t="s">
        <v>142</v>
      </c>
      <c r="C156" s="23"/>
      <c r="D156" s="24">
        <v>1500000</v>
      </c>
      <c r="E156" s="24">
        <v>1146000.95</v>
      </c>
    </row>
    <row r="157" spans="1:5" s="14" customFormat="1" ht="15" outlineLevel="7">
      <c r="A157" s="22" t="s">
        <v>508</v>
      </c>
      <c r="B157" s="23" t="s">
        <v>142</v>
      </c>
      <c r="C157" s="23" t="s">
        <v>33</v>
      </c>
      <c r="D157" s="24">
        <v>1500000</v>
      </c>
      <c r="E157" s="24">
        <v>1146000.95</v>
      </c>
    </row>
    <row r="158" spans="1:5" s="14" customFormat="1" ht="42.75" outlineLevel="2">
      <c r="A158" s="18" t="s">
        <v>145</v>
      </c>
      <c r="B158" s="19" t="s">
        <v>144</v>
      </c>
      <c r="C158" s="20"/>
      <c r="D158" s="21">
        <v>1494000</v>
      </c>
      <c r="E158" s="21">
        <v>1494000</v>
      </c>
    </row>
    <row r="159" spans="1:5" s="14" customFormat="1" ht="45" outlineLevel="7">
      <c r="A159" s="22" t="s">
        <v>145</v>
      </c>
      <c r="B159" s="23" t="s">
        <v>144</v>
      </c>
      <c r="C159" s="23"/>
      <c r="D159" s="24">
        <v>1494000</v>
      </c>
      <c r="E159" s="24">
        <v>1494000</v>
      </c>
    </row>
    <row r="160" spans="1:5" s="14" customFormat="1" ht="15" outlineLevel="7">
      <c r="A160" s="22" t="s">
        <v>509</v>
      </c>
      <c r="B160" s="23" t="s">
        <v>144</v>
      </c>
      <c r="C160" s="23" t="s">
        <v>12</v>
      </c>
      <c r="D160" s="24">
        <v>1494000</v>
      </c>
      <c r="E160" s="24">
        <v>1494000</v>
      </c>
    </row>
    <row r="161" spans="1:5" s="14" customFormat="1" ht="57" outlineLevel="2">
      <c r="A161" s="25" t="s">
        <v>147</v>
      </c>
      <c r="B161" s="19" t="s">
        <v>146</v>
      </c>
      <c r="C161" s="20"/>
      <c r="D161" s="21">
        <v>115000</v>
      </c>
      <c r="E161" s="21">
        <v>95727.84</v>
      </c>
    </row>
    <row r="162" spans="1:5" s="14" customFormat="1" ht="45" outlineLevel="7">
      <c r="A162" s="26" t="s">
        <v>147</v>
      </c>
      <c r="B162" s="23" t="s">
        <v>146</v>
      </c>
      <c r="C162" s="23"/>
      <c r="D162" s="24">
        <v>115000</v>
      </c>
      <c r="E162" s="24">
        <v>95727.84</v>
      </c>
    </row>
    <row r="163" spans="1:5" s="14" customFormat="1" ht="15" outlineLevel="7">
      <c r="A163" s="22" t="s">
        <v>510</v>
      </c>
      <c r="B163" s="23" t="s">
        <v>146</v>
      </c>
      <c r="C163" s="23" t="s">
        <v>33</v>
      </c>
      <c r="D163" s="24">
        <v>115000</v>
      </c>
      <c r="E163" s="24">
        <v>95727.84</v>
      </c>
    </row>
    <row r="164" spans="1:5" s="14" customFormat="1" ht="42.75" outlineLevel="2">
      <c r="A164" s="18" t="s">
        <v>149</v>
      </c>
      <c r="B164" s="19" t="s">
        <v>148</v>
      </c>
      <c r="C164" s="20"/>
      <c r="D164" s="21">
        <v>1753988.62</v>
      </c>
      <c r="E164" s="21">
        <v>1753988.62</v>
      </c>
    </row>
    <row r="165" spans="1:5" s="14" customFormat="1" ht="45" outlineLevel="7">
      <c r="A165" s="22" t="s">
        <v>149</v>
      </c>
      <c r="B165" s="23" t="s">
        <v>148</v>
      </c>
      <c r="C165" s="23"/>
      <c r="D165" s="24">
        <v>1753988.62</v>
      </c>
      <c r="E165" s="24">
        <v>1753988.62</v>
      </c>
    </row>
    <row r="166" spans="1:5" s="14" customFormat="1" ht="15" outlineLevel="7">
      <c r="A166" s="22" t="s">
        <v>511</v>
      </c>
      <c r="B166" s="23" t="s">
        <v>148</v>
      </c>
      <c r="C166" s="23" t="s">
        <v>12</v>
      </c>
      <c r="D166" s="24">
        <v>1753988.62</v>
      </c>
      <c r="E166" s="24">
        <v>1753988.62</v>
      </c>
    </row>
    <row r="167" spans="1:5" s="14" customFormat="1" ht="28.5">
      <c r="A167" s="18" t="s">
        <v>151</v>
      </c>
      <c r="B167" s="19" t="s">
        <v>150</v>
      </c>
      <c r="C167" s="20"/>
      <c r="D167" s="21">
        <v>22311487.41</v>
      </c>
      <c r="E167" s="21">
        <v>21560628.670000002</v>
      </c>
    </row>
    <row r="168" spans="1:5" s="14" customFormat="1" ht="42.75" outlineLevel="1">
      <c r="A168" s="18" t="s">
        <v>153</v>
      </c>
      <c r="B168" s="19" t="s">
        <v>152</v>
      </c>
      <c r="C168" s="20"/>
      <c r="D168" s="21">
        <v>13710888.220000001</v>
      </c>
      <c r="E168" s="21">
        <v>13163783.34</v>
      </c>
    </row>
    <row r="169" spans="1:5" s="14" customFormat="1" ht="30" outlineLevel="7">
      <c r="A169" s="22" t="s">
        <v>153</v>
      </c>
      <c r="B169" s="23" t="s">
        <v>152</v>
      </c>
      <c r="C169" s="23"/>
      <c r="D169" s="24">
        <f>D170+D171+D172</f>
        <v>13710888.220000001</v>
      </c>
      <c r="E169" s="24">
        <f>E170+E171+E172</f>
        <v>13163783.34</v>
      </c>
    </row>
    <row r="170" spans="1:5" s="14" customFormat="1" ht="15" outlineLevel="7">
      <c r="A170" s="22" t="s">
        <v>512</v>
      </c>
      <c r="B170" s="23" t="s">
        <v>152</v>
      </c>
      <c r="C170" s="23" t="s">
        <v>24</v>
      </c>
      <c r="D170" s="24">
        <v>12017888.220000001</v>
      </c>
      <c r="E170" s="24">
        <v>11491015.59</v>
      </c>
    </row>
    <row r="171" spans="1:5" s="14" customFormat="1" ht="15" outlineLevel="7">
      <c r="A171" s="22" t="s">
        <v>513</v>
      </c>
      <c r="B171" s="23" t="s">
        <v>152</v>
      </c>
      <c r="C171" s="23" t="s">
        <v>12</v>
      </c>
      <c r="D171" s="24">
        <v>1649781.26</v>
      </c>
      <c r="E171" s="24">
        <v>1629579.01</v>
      </c>
    </row>
    <row r="172" spans="1:5" s="14" customFormat="1" ht="45" outlineLevel="7">
      <c r="A172" s="22" t="s">
        <v>514</v>
      </c>
      <c r="B172" s="23" t="s">
        <v>152</v>
      </c>
      <c r="C172" s="23" t="s">
        <v>33</v>
      </c>
      <c r="D172" s="24">
        <v>43218.74</v>
      </c>
      <c r="E172" s="24">
        <v>43188.74</v>
      </c>
    </row>
    <row r="173" spans="1:5" s="14" customFormat="1" ht="28.5" outlineLevel="1">
      <c r="A173" s="18" t="s">
        <v>155</v>
      </c>
      <c r="B173" s="19" t="s">
        <v>154</v>
      </c>
      <c r="C173" s="20"/>
      <c r="D173" s="21">
        <v>8134808.2199999997</v>
      </c>
      <c r="E173" s="21">
        <v>7931054.3600000003</v>
      </c>
    </row>
    <row r="174" spans="1:5" s="14" customFormat="1" ht="30" outlineLevel="7">
      <c r="A174" s="22" t="s">
        <v>155</v>
      </c>
      <c r="B174" s="23" t="s">
        <v>154</v>
      </c>
      <c r="C174" s="23"/>
      <c r="D174" s="24">
        <v>8134808.2199999997</v>
      </c>
      <c r="E174" s="24">
        <v>7931054.3600000003</v>
      </c>
    </row>
    <row r="175" spans="1:5" s="14" customFormat="1" ht="45" outlineLevel="7">
      <c r="A175" s="22" t="s">
        <v>515</v>
      </c>
      <c r="B175" s="23" t="s">
        <v>154</v>
      </c>
      <c r="C175" s="23" t="s">
        <v>156</v>
      </c>
      <c r="D175" s="24">
        <v>8134808.2199999997</v>
      </c>
      <c r="E175" s="24">
        <v>7931054.3600000003</v>
      </c>
    </row>
    <row r="176" spans="1:5" s="14" customFormat="1" ht="28.5" outlineLevel="1">
      <c r="A176" s="18" t="s">
        <v>158</v>
      </c>
      <c r="B176" s="19" t="s">
        <v>157</v>
      </c>
      <c r="C176" s="20"/>
      <c r="D176" s="21">
        <v>465790.97</v>
      </c>
      <c r="E176" s="21">
        <v>465790.97</v>
      </c>
    </row>
    <row r="177" spans="1:5" s="14" customFormat="1" ht="30" outlineLevel="7">
      <c r="A177" s="22" t="s">
        <v>158</v>
      </c>
      <c r="B177" s="23" t="s">
        <v>157</v>
      </c>
      <c r="C177" s="23"/>
      <c r="D177" s="24">
        <f>D178+D179</f>
        <v>465790.97</v>
      </c>
      <c r="E177" s="24">
        <f>E178+E179</f>
        <v>465790.97</v>
      </c>
    </row>
    <row r="178" spans="1:5" s="14" customFormat="1" ht="15" outlineLevel="7">
      <c r="A178" s="22" t="s">
        <v>516</v>
      </c>
      <c r="B178" s="23" t="s">
        <v>157</v>
      </c>
      <c r="C178" s="23" t="s">
        <v>24</v>
      </c>
      <c r="D178" s="24">
        <v>396928.97</v>
      </c>
      <c r="E178" s="24">
        <v>396928.97</v>
      </c>
    </row>
    <row r="179" spans="1:5" s="14" customFormat="1" ht="45" outlineLevel="7">
      <c r="A179" s="22" t="s">
        <v>517</v>
      </c>
      <c r="B179" s="23" t="s">
        <v>157</v>
      </c>
      <c r="C179" s="23" t="s">
        <v>12</v>
      </c>
      <c r="D179" s="24">
        <v>68862</v>
      </c>
      <c r="E179" s="24">
        <v>68862</v>
      </c>
    </row>
    <row r="180" spans="1:5" s="14" customFormat="1" ht="28.5">
      <c r="A180" s="18" t="s">
        <v>160</v>
      </c>
      <c r="B180" s="19" t="s">
        <v>159</v>
      </c>
      <c r="C180" s="20"/>
      <c r="D180" s="21">
        <v>12652826.5</v>
      </c>
      <c r="E180" s="21">
        <v>10185898.130000001</v>
      </c>
    </row>
    <row r="181" spans="1:5" s="14" customFormat="1" ht="42.75" outlineLevel="1">
      <c r="A181" s="18" t="s">
        <v>162</v>
      </c>
      <c r="B181" s="19" t="s">
        <v>161</v>
      </c>
      <c r="C181" s="20"/>
      <c r="D181" s="21">
        <v>1200000</v>
      </c>
      <c r="E181" s="21">
        <v>849758.38</v>
      </c>
    </row>
    <row r="182" spans="1:5" s="14" customFormat="1" ht="30" outlineLevel="7">
      <c r="A182" s="22" t="s">
        <v>162</v>
      </c>
      <c r="B182" s="23" t="s">
        <v>161</v>
      </c>
      <c r="C182" s="23"/>
      <c r="D182" s="24">
        <v>1200000</v>
      </c>
      <c r="E182" s="24">
        <v>849758.38</v>
      </c>
    </row>
    <row r="183" spans="1:5" s="14" customFormat="1" ht="45" outlineLevel="7">
      <c r="A183" s="22" t="s">
        <v>518</v>
      </c>
      <c r="B183" s="23" t="s">
        <v>161</v>
      </c>
      <c r="C183" s="23" t="s">
        <v>12</v>
      </c>
      <c r="D183" s="24">
        <v>1200000</v>
      </c>
      <c r="E183" s="24">
        <v>849758.38</v>
      </c>
    </row>
    <row r="184" spans="1:5" s="14" customFormat="1" ht="42.75" outlineLevel="1">
      <c r="A184" s="18" t="s">
        <v>164</v>
      </c>
      <c r="B184" s="19" t="s">
        <v>163</v>
      </c>
      <c r="C184" s="20"/>
      <c r="D184" s="21">
        <v>1814932.82</v>
      </c>
      <c r="E184" s="21">
        <v>1314932.82</v>
      </c>
    </row>
    <row r="185" spans="1:5" s="14" customFormat="1" ht="30" outlineLevel="7">
      <c r="A185" s="22" t="s">
        <v>164</v>
      </c>
      <c r="B185" s="23" t="s">
        <v>163</v>
      </c>
      <c r="C185" s="23"/>
      <c r="D185" s="24">
        <v>1814932.82</v>
      </c>
      <c r="E185" s="24">
        <v>1314932.82</v>
      </c>
    </row>
    <row r="186" spans="1:5" s="14" customFormat="1" ht="15" outlineLevel="7">
      <c r="A186" s="22" t="s">
        <v>519</v>
      </c>
      <c r="B186" s="23" t="s">
        <v>163</v>
      </c>
      <c r="C186" s="23" t="s">
        <v>12</v>
      </c>
      <c r="D186" s="24">
        <v>1814932.82</v>
      </c>
      <c r="E186" s="24">
        <v>1314932.82</v>
      </c>
    </row>
    <row r="187" spans="1:5" s="14" customFormat="1" ht="42.75" outlineLevel="1">
      <c r="A187" s="18" t="s">
        <v>166</v>
      </c>
      <c r="B187" s="19" t="s">
        <v>165</v>
      </c>
      <c r="C187" s="20"/>
      <c r="D187" s="21">
        <v>600000</v>
      </c>
      <c r="E187" s="21">
        <v>560107.71</v>
      </c>
    </row>
    <row r="188" spans="1:5" s="14" customFormat="1" ht="45" outlineLevel="7">
      <c r="A188" s="22" t="s">
        <v>166</v>
      </c>
      <c r="B188" s="23" t="s">
        <v>165</v>
      </c>
      <c r="C188" s="23"/>
      <c r="D188" s="24">
        <v>600000</v>
      </c>
      <c r="E188" s="24">
        <v>560107.71</v>
      </c>
    </row>
    <row r="189" spans="1:5" s="14" customFormat="1" ht="15" outlineLevel="7">
      <c r="A189" s="22" t="s">
        <v>520</v>
      </c>
      <c r="B189" s="23" t="s">
        <v>165</v>
      </c>
      <c r="C189" s="23" t="s">
        <v>12</v>
      </c>
      <c r="D189" s="24">
        <v>600000</v>
      </c>
      <c r="E189" s="24">
        <v>560107.71</v>
      </c>
    </row>
    <row r="190" spans="1:5" s="14" customFormat="1" ht="42.75" outlineLevel="1">
      <c r="A190" s="18" t="s">
        <v>168</v>
      </c>
      <c r="B190" s="19" t="s">
        <v>167</v>
      </c>
      <c r="C190" s="20"/>
      <c r="D190" s="21">
        <v>825000</v>
      </c>
      <c r="E190" s="21">
        <v>638825</v>
      </c>
    </row>
    <row r="191" spans="1:5" s="14" customFormat="1" ht="30" outlineLevel="7">
      <c r="A191" s="22" t="s">
        <v>168</v>
      </c>
      <c r="B191" s="23" t="s">
        <v>167</v>
      </c>
      <c r="C191" s="23"/>
      <c r="D191" s="24">
        <v>825000</v>
      </c>
      <c r="E191" s="24">
        <v>638825</v>
      </c>
    </row>
    <row r="192" spans="1:5" s="14" customFormat="1" ht="15" outlineLevel="7">
      <c r="A192" s="22" t="s">
        <v>521</v>
      </c>
      <c r="B192" s="23" t="s">
        <v>167</v>
      </c>
      <c r="C192" s="23" t="s">
        <v>12</v>
      </c>
      <c r="D192" s="24">
        <v>825000</v>
      </c>
      <c r="E192" s="24">
        <v>638825</v>
      </c>
    </row>
    <row r="193" spans="1:5" s="14" customFormat="1" ht="28.5" outlineLevel="1">
      <c r="A193" s="18" t="s">
        <v>170</v>
      </c>
      <c r="B193" s="19" t="s">
        <v>169</v>
      </c>
      <c r="C193" s="20"/>
      <c r="D193" s="21">
        <v>7953154</v>
      </c>
      <c r="E193" s="21">
        <v>6562534.54</v>
      </c>
    </row>
    <row r="194" spans="1:5" s="14" customFormat="1" ht="30" outlineLevel="7">
      <c r="A194" s="22" t="s">
        <v>170</v>
      </c>
      <c r="B194" s="23" t="s">
        <v>169</v>
      </c>
      <c r="C194" s="23"/>
      <c r="D194" s="24">
        <f>D195+D196+D197</f>
        <v>7953154</v>
      </c>
      <c r="E194" s="24">
        <f>E195+E196+E197</f>
        <v>6562534.5399999991</v>
      </c>
    </row>
    <row r="195" spans="1:5" s="14" customFormat="1" ht="15" outlineLevel="7">
      <c r="A195" s="22" t="s">
        <v>522</v>
      </c>
      <c r="B195" s="23" t="s">
        <v>169</v>
      </c>
      <c r="C195" s="23" t="s">
        <v>24</v>
      </c>
      <c r="D195" s="24">
        <v>6433544.5199999996</v>
      </c>
      <c r="E195" s="24">
        <v>5213539.63</v>
      </c>
    </row>
    <row r="196" spans="1:5" s="14" customFormat="1" ht="45" outlineLevel="7">
      <c r="A196" s="22" t="s">
        <v>523</v>
      </c>
      <c r="B196" s="23" t="s">
        <v>169</v>
      </c>
      <c r="C196" s="23" t="s">
        <v>12</v>
      </c>
      <c r="D196" s="24">
        <v>720455.48</v>
      </c>
      <c r="E196" s="24">
        <v>662845.39</v>
      </c>
    </row>
    <row r="197" spans="1:5" s="14" customFormat="1" ht="45" outlineLevel="7">
      <c r="A197" s="22" t="s">
        <v>524</v>
      </c>
      <c r="B197" s="23" t="s">
        <v>169</v>
      </c>
      <c r="C197" s="23" t="s">
        <v>33</v>
      </c>
      <c r="D197" s="24">
        <v>799154</v>
      </c>
      <c r="E197" s="24">
        <v>686149.52</v>
      </c>
    </row>
    <row r="198" spans="1:5" s="14" customFormat="1" ht="42.75" outlineLevel="1">
      <c r="A198" s="18" t="s">
        <v>172</v>
      </c>
      <c r="B198" s="19" t="s">
        <v>171</v>
      </c>
      <c r="C198" s="20"/>
      <c r="D198" s="21">
        <v>259739.68</v>
      </c>
      <c r="E198" s="21">
        <v>259739.68</v>
      </c>
    </row>
    <row r="199" spans="1:5" s="14" customFormat="1" ht="45" outlineLevel="7">
      <c r="A199" s="22" t="s">
        <v>172</v>
      </c>
      <c r="B199" s="23" t="s">
        <v>171</v>
      </c>
      <c r="C199" s="23"/>
      <c r="D199" s="24">
        <v>259739.68</v>
      </c>
      <c r="E199" s="24">
        <v>259739.68</v>
      </c>
    </row>
    <row r="200" spans="1:5" s="14" customFormat="1" ht="15" outlineLevel="7">
      <c r="A200" s="22" t="s">
        <v>525</v>
      </c>
      <c r="B200" s="23" t="s">
        <v>171</v>
      </c>
      <c r="C200" s="23" t="s">
        <v>24</v>
      </c>
      <c r="D200" s="24">
        <v>259739.68</v>
      </c>
      <c r="E200" s="24">
        <v>259739.68</v>
      </c>
    </row>
    <row r="201" spans="1:5" s="14" customFormat="1" ht="28.5">
      <c r="A201" s="18" t="s">
        <v>174</v>
      </c>
      <c r="B201" s="19" t="s">
        <v>173</v>
      </c>
      <c r="C201" s="20"/>
      <c r="D201" s="21">
        <v>464834966.88</v>
      </c>
      <c r="E201" s="21">
        <v>38813842.990000002</v>
      </c>
    </row>
    <row r="202" spans="1:5" s="14" customFormat="1" ht="28.5" outlineLevel="1">
      <c r="A202" s="18" t="s">
        <v>176</v>
      </c>
      <c r="B202" s="19" t="s">
        <v>175</v>
      </c>
      <c r="C202" s="20"/>
      <c r="D202" s="21">
        <v>987840</v>
      </c>
      <c r="E202" s="21">
        <v>987840</v>
      </c>
    </row>
    <row r="203" spans="1:5" s="14" customFormat="1" ht="57" outlineLevel="2">
      <c r="A203" s="25" t="s">
        <v>178</v>
      </c>
      <c r="B203" s="19" t="s">
        <v>177</v>
      </c>
      <c r="C203" s="20"/>
      <c r="D203" s="21">
        <v>400000</v>
      </c>
      <c r="E203" s="21">
        <v>400000</v>
      </c>
    </row>
    <row r="204" spans="1:5" s="14" customFormat="1" ht="45" outlineLevel="7">
      <c r="A204" s="26" t="s">
        <v>178</v>
      </c>
      <c r="B204" s="23" t="s">
        <v>177</v>
      </c>
      <c r="C204" s="23"/>
      <c r="D204" s="24">
        <v>400000</v>
      </c>
      <c r="E204" s="24">
        <v>400000</v>
      </c>
    </row>
    <row r="205" spans="1:5" s="14" customFormat="1" ht="15" outlineLevel="7">
      <c r="A205" s="22" t="s">
        <v>526</v>
      </c>
      <c r="B205" s="23" t="s">
        <v>177</v>
      </c>
      <c r="C205" s="23" t="s">
        <v>19</v>
      </c>
      <c r="D205" s="24">
        <v>400000</v>
      </c>
      <c r="E205" s="24">
        <v>400000</v>
      </c>
    </row>
    <row r="206" spans="1:5" s="14" customFormat="1" ht="57" outlineLevel="2">
      <c r="A206" s="25" t="s">
        <v>180</v>
      </c>
      <c r="B206" s="19" t="s">
        <v>179</v>
      </c>
      <c r="C206" s="20"/>
      <c r="D206" s="21">
        <v>587840</v>
      </c>
      <c r="E206" s="21">
        <v>587840</v>
      </c>
    </row>
    <row r="207" spans="1:5" s="14" customFormat="1" ht="45" outlineLevel="7">
      <c r="A207" s="26" t="s">
        <v>180</v>
      </c>
      <c r="B207" s="23" t="s">
        <v>179</v>
      </c>
      <c r="C207" s="23"/>
      <c r="D207" s="24">
        <v>587840</v>
      </c>
      <c r="E207" s="24">
        <v>587840</v>
      </c>
    </row>
    <row r="208" spans="1:5" s="14" customFormat="1" ht="15" outlineLevel="7">
      <c r="A208" s="22" t="s">
        <v>527</v>
      </c>
      <c r="B208" s="23" t="s">
        <v>179</v>
      </c>
      <c r="C208" s="23" t="s">
        <v>19</v>
      </c>
      <c r="D208" s="24">
        <v>587840</v>
      </c>
      <c r="E208" s="24">
        <v>587840</v>
      </c>
    </row>
    <row r="209" spans="1:5" s="14" customFormat="1" ht="57" outlineLevel="1">
      <c r="A209" s="25" t="s">
        <v>182</v>
      </c>
      <c r="B209" s="19" t="s">
        <v>181</v>
      </c>
      <c r="C209" s="20"/>
      <c r="D209" s="21">
        <v>458347613.69999999</v>
      </c>
      <c r="E209" s="21">
        <v>33587985.899999999</v>
      </c>
    </row>
    <row r="210" spans="1:5" s="14" customFormat="1" ht="71.25" outlineLevel="2">
      <c r="A210" s="25" t="s">
        <v>184</v>
      </c>
      <c r="B210" s="19" t="s">
        <v>183</v>
      </c>
      <c r="C210" s="20"/>
      <c r="D210" s="21">
        <v>334773500</v>
      </c>
      <c r="E210" s="21">
        <v>0</v>
      </c>
    </row>
    <row r="211" spans="1:5" s="14" customFormat="1" ht="60" outlineLevel="7">
      <c r="A211" s="26" t="s">
        <v>184</v>
      </c>
      <c r="B211" s="23" t="s">
        <v>183</v>
      </c>
      <c r="C211" s="23"/>
      <c r="D211" s="24">
        <v>334773500</v>
      </c>
      <c r="E211" s="24">
        <v>0</v>
      </c>
    </row>
    <row r="212" spans="1:5" s="14" customFormat="1" ht="15" outlineLevel="7">
      <c r="A212" s="22" t="s">
        <v>528</v>
      </c>
      <c r="B212" s="23" t="s">
        <v>183</v>
      </c>
      <c r="C212" s="23" t="s">
        <v>46</v>
      </c>
      <c r="D212" s="24">
        <v>334773500</v>
      </c>
      <c r="E212" s="24">
        <v>0</v>
      </c>
    </row>
    <row r="213" spans="1:5" s="14" customFormat="1" ht="71.25" outlineLevel="2">
      <c r="A213" s="25" t="s">
        <v>186</v>
      </c>
      <c r="B213" s="19" t="s">
        <v>185</v>
      </c>
      <c r="C213" s="20"/>
      <c r="D213" s="21">
        <v>31000000</v>
      </c>
      <c r="E213" s="21">
        <v>0</v>
      </c>
    </row>
    <row r="214" spans="1:5" s="14" customFormat="1" ht="60" outlineLevel="7">
      <c r="A214" s="26" t="s">
        <v>186</v>
      </c>
      <c r="B214" s="23" t="s">
        <v>185</v>
      </c>
      <c r="C214" s="23"/>
      <c r="D214" s="24">
        <v>31000000</v>
      </c>
      <c r="E214" s="24">
        <v>0</v>
      </c>
    </row>
    <row r="215" spans="1:5" s="14" customFormat="1" ht="15" outlineLevel="7">
      <c r="A215" s="22" t="s">
        <v>529</v>
      </c>
      <c r="B215" s="23" t="s">
        <v>185</v>
      </c>
      <c r="C215" s="23" t="s">
        <v>46</v>
      </c>
      <c r="D215" s="24">
        <v>31000000</v>
      </c>
      <c r="E215" s="24">
        <v>0</v>
      </c>
    </row>
    <row r="216" spans="1:5" s="14" customFormat="1" ht="57" outlineLevel="2">
      <c r="A216" s="25" t="s">
        <v>182</v>
      </c>
      <c r="B216" s="19" t="s">
        <v>187</v>
      </c>
      <c r="C216" s="20"/>
      <c r="D216" s="21">
        <v>92574113.700000003</v>
      </c>
      <c r="E216" s="21">
        <v>33587985.899999999</v>
      </c>
    </row>
    <row r="217" spans="1:5" s="14" customFormat="1" ht="45" outlineLevel="7">
      <c r="A217" s="26" t="s">
        <v>182</v>
      </c>
      <c r="B217" s="23" t="s">
        <v>187</v>
      </c>
      <c r="C217" s="23"/>
      <c r="D217" s="24">
        <v>92574113.700000003</v>
      </c>
      <c r="E217" s="24">
        <v>33587985.899999999</v>
      </c>
    </row>
    <row r="218" spans="1:5" s="14" customFormat="1" ht="15" outlineLevel="7">
      <c r="A218" s="22" t="s">
        <v>530</v>
      </c>
      <c r="B218" s="23" t="s">
        <v>187</v>
      </c>
      <c r="C218" s="23" t="s">
        <v>46</v>
      </c>
      <c r="D218" s="24">
        <v>92574113.700000003</v>
      </c>
      <c r="E218" s="24">
        <v>33587985.899999999</v>
      </c>
    </row>
    <row r="219" spans="1:5" s="14" customFormat="1" ht="42.75" outlineLevel="1">
      <c r="A219" s="18" t="s">
        <v>189</v>
      </c>
      <c r="B219" s="19" t="s">
        <v>188</v>
      </c>
      <c r="C219" s="20"/>
      <c r="D219" s="21">
        <v>5499513.1799999997</v>
      </c>
      <c r="E219" s="21">
        <v>4238017.09</v>
      </c>
    </row>
    <row r="220" spans="1:5" s="14" customFormat="1" ht="57" outlineLevel="2">
      <c r="A220" s="25" t="s">
        <v>191</v>
      </c>
      <c r="B220" s="19" t="s">
        <v>190</v>
      </c>
      <c r="C220" s="20"/>
      <c r="D220" s="21">
        <v>5196890.88</v>
      </c>
      <c r="E220" s="21">
        <v>3935394.79</v>
      </c>
    </row>
    <row r="221" spans="1:5" s="14" customFormat="1" ht="45" outlineLevel="7">
      <c r="A221" s="26" t="s">
        <v>191</v>
      </c>
      <c r="B221" s="23" t="s">
        <v>190</v>
      </c>
      <c r="C221" s="23"/>
      <c r="D221" s="24">
        <f>D222+D223+D224</f>
        <v>5196890.88</v>
      </c>
      <c r="E221" s="24">
        <f>E222+E223+E224</f>
        <v>3935394.79</v>
      </c>
    </row>
    <row r="222" spans="1:5" s="14" customFormat="1" ht="15" outlineLevel="7">
      <c r="A222" s="22" t="s">
        <v>531</v>
      </c>
      <c r="B222" s="23" t="s">
        <v>190</v>
      </c>
      <c r="C222" s="23" t="s">
        <v>24</v>
      </c>
      <c r="D222" s="24">
        <v>4374728</v>
      </c>
      <c r="E222" s="24">
        <v>3431392.24</v>
      </c>
    </row>
    <row r="223" spans="1:5" s="14" customFormat="1" ht="15" outlineLevel="7">
      <c r="A223" s="22" t="s">
        <v>532</v>
      </c>
      <c r="B223" s="23" t="s">
        <v>190</v>
      </c>
      <c r="C223" s="23" t="s">
        <v>12</v>
      </c>
      <c r="D223" s="24">
        <v>791824</v>
      </c>
      <c r="E223" s="24">
        <v>482783.13</v>
      </c>
    </row>
    <row r="224" spans="1:5" s="14" customFormat="1" ht="15" outlineLevel="7">
      <c r="A224" s="22" t="s">
        <v>533</v>
      </c>
      <c r="B224" s="23" t="s">
        <v>190</v>
      </c>
      <c r="C224" s="23" t="s">
        <v>33</v>
      </c>
      <c r="D224" s="24">
        <v>30338.880000000001</v>
      </c>
      <c r="E224" s="24">
        <v>21219.42</v>
      </c>
    </row>
    <row r="225" spans="1:5" s="14" customFormat="1" ht="57" outlineLevel="2">
      <c r="A225" s="25" t="s">
        <v>193</v>
      </c>
      <c r="B225" s="19" t="s">
        <v>192</v>
      </c>
      <c r="C225" s="20"/>
      <c r="D225" s="21">
        <v>302622.3</v>
      </c>
      <c r="E225" s="21">
        <v>302622.3</v>
      </c>
    </row>
    <row r="226" spans="1:5" s="14" customFormat="1" ht="45" outlineLevel="7">
      <c r="A226" s="26" t="s">
        <v>193</v>
      </c>
      <c r="B226" s="23" t="s">
        <v>192</v>
      </c>
      <c r="C226" s="23"/>
      <c r="D226" s="24">
        <v>302622.3</v>
      </c>
      <c r="E226" s="24">
        <v>302622.3</v>
      </c>
    </row>
    <row r="227" spans="1:5" s="14" customFormat="1" ht="15" outlineLevel="7">
      <c r="A227" s="22" t="s">
        <v>534</v>
      </c>
      <c r="B227" s="23" t="s">
        <v>192</v>
      </c>
      <c r="C227" s="23" t="s">
        <v>24</v>
      </c>
      <c r="D227" s="24">
        <v>302622.3</v>
      </c>
      <c r="E227" s="24">
        <v>302622.3</v>
      </c>
    </row>
    <row r="228" spans="1:5" s="14" customFormat="1" ht="42.75">
      <c r="A228" s="18" t="s">
        <v>195</v>
      </c>
      <c r="B228" s="19" t="s">
        <v>194</v>
      </c>
      <c r="C228" s="20"/>
      <c r="D228" s="21">
        <v>54142754.159999996</v>
      </c>
      <c r="E228" s="21">
        <v>41558031.380000003</v>
      </c>
    </row>
    <row r="229" spans="1:5" s="14" customFormat="1" ht="57" outlineLevel="1">
      <c r="A229" s="25" t="s">
        <v>197</v>
      </c>
      <c r="B229" s="19" t="s">
        <v>196</v>
      </c>
      <c r="C229" s="20"/>
      <c r="D229" s="21">
        <v>32383242.969999999</v>
      </c>
      <c r="E229" s="21">
        <v>24395758.25</v>
      </c>
    </row>
    <row r="230" spans="1:5" s="14" customFormat="1" ht="85.5" outlineLevel="2">
      <c r="A230" s="25" t="s">
        <v>199</v>
      </c>
      <c r="B230" s="19" t="s">
        <v>198</v>
      </c>
      <c r="C230" s="20"/>
      <c r="D230" s="21">
        <v>3000000</v>
      </c>
      <c r="E230" s="21">
        <v>940000</v>
      </c>
    </row>
    <row r="231" spans="1:5" s="14" customFormat="1" ht="75" outlineLevel="7">
      <c r="A231" s="26" t="s">
        <v>199</v>
      </c>
      <c r="B231" s="23" t="s">
        <v>198</v>
      </c>
      <c r="C231" s="23"/>
      <c r="D231" s="24">
        <v>3000000</v>
      </c>
      <c r="E231" s="24">
        <v>940000</v>
      </c>
    </row>
    <row r="232" spans="1:5" s="14" customFormat="1" ht="15" outlineLevel="7">
      <c r="A232" s="22" t="s">
        <v>535</v>
      </c>
      <c r="B232" s="23" t="s">
        <v>198</v>
      </c>
      <c r="C232" s="23" t="s">
        <v>33</v>
      </c>
      <c r="D232" s="24">
        <v>3000000</v>
      </c>
      <c r="E232" s="24">
        <v>940000</v>
      </c>
    </row>
    <row r="233" spans="1:5" s="14" customFormat="1" ht="85.5" outlineLevel="2">
      <c r="A233" s="25" t="s">
        <v>201</v>
      </c>
      <c r="B233" s="19" t="s">
        <v>200</v>
      </c>
      <c r="C233" s="20"/>
      <c r="D233" s="21">
        <v>3762532</v>
      </c>
      <c r="E233" s="21">
        <v>1651198.38</v>
      </c>
    </row>
    <row r="234" spans="1:5" s="14" customFormat="1" ht="75" outlineLevel="7">
      <c r="A234" s="26" t="s">
        <v>201</v>
      </c>
      <c r="B234" s="23" t="s">
        <v>200</v>
      </c>
      <c r="C234" s="23"/>
      <c r="D234" s="24">
        <v>3762532</v>
      </c>
      <c r="E234" s="24">
        <v>1651198.38</v>
      </c>
    </row>
    <row r="235" spans="1:5" s="14" customFormat="1" ht="15" outlineLevel="7">
      <c r="A235" s="22" t="s">
        <v>536</v>
      </c>
      <c r="B235" s="23" t="s">
        <v>200</v>
      </c>
      <c r="C235" s="23" t="s">
        <v>33</v>
      </c>
      <c r="D235" s="24">
        <v>3762532</v>
      </c>
      <c r="E235" s="24">
        <v>1651198.38</v>
      </c>
    </row>
    <row r="236" spans="1:5" s="14" customFormat="1" ht="85.5" outlineLevel="2">
      <c r="A236" s="25" t="s">
        <v>203</v>
      </c>
      <c r="B236" s="19" t="s">
        <v>202</v>
      </c>
      <c r="C236" s="20"/>
      <c r="D236" s="21">
        <v>1500000</v>
      </c>
      <c r="E236" s="21">
        <v>1446221.75</v>
      </c>
    </row>
    <row r="237" spans="1:5" s="14" customFormat="1" ht="90" outlineLevel="7">
      <c r="A237" s="26" t="s">
        <v>203</v>
      </c>
      <c r="B237" s="23" t="s">
        <v>202</v>
      </c>
      <c r="C237" s="23"/>
      <c r="D237" s="24">
        <v>1500000</v>
      </c>
      <c r="E237" s="24">
        <v>1446221.75</v>
      </c>
    </row>
    <row r="238" spans="1:5" s="14" customFormat="1" ht="15" outlineLevel="7">
      <c r="A238" s="22" t="s">
        <v>537</v>
      </c>
      <c r="B238" s="23" t="s">
        <v>202</v>
      </c>
      <c r="C238" s="23" t="s">
        <v>33</v>
      </c>
      <c r="D238" s="24">
        <v>1500000</v>
      </c>
      <c r="E238" s="24">
        <v>1446221.75</v>
      </c>
    </row>
    <row r="239" spans="1:5" s="14" customFormat="1" ht="85.5" outlineLevel="2">
      <c r="A239" s="25" t="s">
        <v>205</v>
      </c>
      <c r="B239" s="19" t="s">
        <v>204</v>
      </c>
      <c r="C239" s="20"/>
      <c r="D239" s="21">
        <v>2164000</v>
      </c>
      <c r="E239" s="21">
        <v>1960712.31</v>
      </c>
    </row>
    <row r="240" spans="1:5" s="14" customFormat="1" ht="75" outlineLevel="7">
      <c r="A240" s="26" t="s">
        <v>205</v>
      </c>
      <c r="B240" s="23" t="s">
        <v>204</v>
      </c>
      <c r="C240" s="23"/>
      <c r="D240" s="24">
        <f>D241+D242</f>
        <v>2164000</v>
      </c>
      <c r="E240" s="24">
        <f>E241+E242</f>
        <v>1960712.31</v>
      </c>
    </row>
    <row r="241" spans="1:5" s="14" customFormat="1" ht="15" outlineLevel="7">
      <c r="A241" s="22" t="s">
        <v>538</v>
      </c>
      <c r="B241" s="23" t="s">
        <v>204</v>
      </c>
      <c r="C241" s="23" t="s">
        <v>12</v>
      </c>
      <c r="D241" s="24">
        <v>1164000</v>
      </c>
      <c r="E241" s="24">
        <v>960712.31</v>
      </c>
    </row>
    <row r="242" spans="1:5" s="14" customFormat="1" ht="15" outlineLevel="7">
      <c r="A242" s="22" t="s">
        <v>539</v>
      </c>
      <c r="B242" s="23" t="s">
        <v>204</v>
      </c>
      <c r="C242" s="23" t="s">
        <v>33</v>
      </c>
      <c r="D242" s="24">
        <v>1000000</v>
      </c>
      <c r="E242" s="24">
        <v>1000000</v>
      </c>
    </row>
    <row r="243" spans="1:5" s="14" customFormat="1" ht="71.25" outlineLevel="2">
      <c r="A243" s="25" t="s">
        <v>207</v>
      </c>
      <c r="B243" s="19" t="s">
        <v>206</v>
      </c>
      <c r="C243" s="20"/>
      <c r="D243" s="21">
        <v>5849113.1799999997</v>
      </c>
      <c r="E243" s="21">
        <v>3767426.57</v>
      </c>
    </row>
    <row r="244" spans="1:5" s="14" customFormat="1" ht="60" outlineLevel="7">
      <c r="A244" s="26" t="s">
        <v>207</v>
      </c>
      <c r="B244" s="23" t="s">
        <v>206</v>
      </c>
      <c r="C244" s="23"/>
      <c r="D244" s="24">
        <f>D245+D246</f>
        <v>5849113.1800000006</v>
      </c>
      <c r="E244" s="24">
        <f>E245+E246</f>
        <v>3767426.5700000003</v>
      </c>
    </row>
    <row r="245" spans="1:5" s="14" customFormat="1" ht="15" outlineLevel="7">
      <c r="A245" s="22" t="s">
        <v>540</v>
      </c>
      <c r="B245" s="23" t="s">
        <v>206</v>
      </c>
      <c r="C245" s="23" t="s">
        <v>12</v>
      </c>
      <c r="D245" s="24">
        <v>1429894.61</v>
      </c>
      <c r="E245" s="24">
        <v>1248910.6100000001</v>
      </c>
    </row>
    <row r="246" spans="1:5" s="14" customFormat="1" ht="15" outlineLevel="7">
      <c r="A246" s="22" t="s">
        <v>541</v>
      </c>
      <c r="B246" s="23" t="s">
        <v>206</v>
      </c>
      <c r="C246" s="23" t="s">
        <v>46</v>
      </c>
      <c r="D246" s="24">
        <v>4419218.57</v>
      </c>
      <c r="E246" s="24">
        <v>2518515.96</v>
      </c>
    </row>
    <row r="247" spans="1:5" s="14" customFormat="1" ht="85.5" outlineLevel="2">
      <c r="A247" s="25" t="s">
        <v>209</v>
      </c>
      <c r="B247" s="19" t="s">
        <v>208</v>
      </c>
      <c r="C247" s="20"/>
      <c r="D247" s="21">
        <v>1492073.84</v>
      </c>
      <c r="E247" s="21">
        <v>419029.64</v>
      </c>
    </row>
    <row r="248" spans="1:5" s="14" customFormat="1" ht="75" outlineLevel="7">
      <c r="A248" s="26" t="s">
        <v>209</v>
      </c>
      <c r="B248" s="23" t="s">
        <v>208</v>
      </c>
      <c r="C248" s="23"/>
      <c r="D248" s="24">
        <f>D249+D250</f>
        <v>1492073.8399999999</v>
      </c>
      <c r="E248" s="24">
        <f>E249+E250</f>
        <v>419029.64</v>
      </c>
    </row>
    <row r="249" spans="1:5" s="14" customFormat="1" ht="15" outlineLevel="7">
      <c r="A249" s="22" t="s">
        <v>542</v>
      </c>
      <c r="B249" s="23" t="s">
        <v>208</v>
      </c>
      <c r="C249" s="23" t="s">
        <v>12</v>
      </c>
      <c r="D249" s="24">
        <v>87005.119999999995</v>
      </c>
      <c r="E249" s="24">
        <v>0</v>
      </c>
    </row>
    <row r="250" spans="1:5" s="14" customFormat="1" ht="15" outlineLevel="7">
      <c r="A250" s="22" t="s">
        <v>543</v>
      </c>
      <c r="B250" s="23" t="s">
        <v>208</v>
      </c>
      <c r="C250" s="23" t="s">
        <v>46</v>
      </c>
      <c r="D250" s="24">
        <v>1405068.72</v>
      </c>
      <c r="E250" s="24">
        <v>419029.64</v>
      </c>
    </row>
    <row r="251" spans="1:5" s="14" customFormat="1" ht="99.75" outlineLevel="2">
      <c r="A251" s="25" t="s">
        <v>211</v>
      </c>
      <c r="B251" s="19" t="s">
        <v>210</v>
      </c>
      <c r="C251" s="20"/>
      <c r="D251" s="21">
        <v>1000000</v>
      </c>
      <c r="E251" s="21">
        <v>1000000</v>
      </c>
    </row>
    <row r="252" spans="1:5" s="14" customFormat="1" ht="90" outlineLevel="7">
      <c r="A252" s="26" t="s">
        <v>211</v>
      </c>
      <c r="B252" s="23" t="s">
        <v>210</v>
      </c>
      <c r="C252" s="23"/>
      <c r="D252" s="24">
        <v>1000000</v>
      </c>
      <c r="E252" s="24">
        <v>1000000</v>
      </c>
    </row>
    <row r="253" spans="1:5" s="14" customFormat="1" ht="15" outlineLevel="7">
      <c r="A253" s="22" t="s">
        <v>544</v>
      </c>
      <c r="B253" s="23" t="s">
        <v>210</v>
      </c>
      <c r="C253" s="23" t="s">
        <v>33</v>
      </c>
      <c r="D253" s="24">
        <v>1000000</v>
      </c>
      <c r="E253" s="24">
        <v>1000000</v>
      </c>
    </row>
    <row r="254" spans="1:5" s="14" customFormat="1" ht="85.5" outlineLevel="2">
      <c r="A254" s="25" t="s">
        <v>213</v>
      </c>
      <c r="B254" s="19" t="s">
        <v>212</v>
      </c>
      <c r="C254" s="20"/>
      <c r="D254" s="21">
        <v>400000</v>
      </c>
      <c r="E254" s="21">
        <v>400000</v>
      </c>
    </row>
    <row r="255" spans="1:5" s="14" customFormat="1" ht="90" outlineLevel="7">
      <c r="A255" s="26" t="s">
        <v>213</v>
      </c>
      <c r="B255" s="23" t="s">
        <v>212</v>
      </c>
      <c r="C255" s="23" t="s">
        <v>12</v>
      </c>
      <c r="D255" s="24">
        <v>400000</v>
      </c>
      <c r="E255" s="24">
        <v>400000</v>
      </c>
    </row>
    <row r="256" spans="1:5" s="14" customFormat="1" ht="15" outlineLevel="7">
      <c r="A256" s="22" t="s">
        <v>545</v>
      </c>
      <c r="B256" s="23" t="s">
        <v>212</v>
      </c>
      <c r="C256" s="23" t="s">
        <v>12</v>
      </c>
      <c r="D256" s="24">
        <v>400000</v>
      </c>
      <c r="E256" s="24">
        <v>400000</v>
      </c>
    </row>
    <row r="257" spans="1:5" s="14" customFormat="1" ht="71.25" outlineLevel="2">
      <c r="A257" s="25" t="s">
        <v>215</v>
      </c>
      <c r="B257" s="19" t="s">
        <v>214</v>
      </c>
      <c r="C257" s="20"/>
      <c r="D257" s="21">
        <v>576093</v>
      </c>
      <c r="E257" s="21">
        <v>576093</v>
      </c>
    </row>
    <row r="258" spans="1:5" s="14" customFormat="1" ht="75" outlineLevel="7">
      <c r="A258" s="26" t="s">
        <v>215</v>
      </c>
      <c r="B258" s="23" t="s">
        <v>214</v>
      </c>
      <c r="C258" s="23"/>
      <c r="D258" s="24">
        <v>576093</v>
      </c>
      <c r="E258" s="24">
        <v>576093</v>
      </c>
    </row>
    <row r="259" spans="1:5" s="14" customFormat="1" ht="15" outlineLevel="7">
      <c r="A259" s="22" t="s">
        <v>546</v>
      </c>
      <c r="B259" s="23" t="s">
        <v>214</v>
      </c>
      <c r="C259" s="23" t="s">
        <v>46</v>
      </c>
      <c r="D259" s="24">
        <v>576093</v>
      </c>
      <c r="E259" s="24">
        <v>576093</v>
      </c>
    </row>
    <row r="260" spans="1:5" s="14" customFormat="1" ht="71.25" outlineLevel="2">
      <c r="A260" s="25" t="s">
        <v>217</v>
      </c>
      <c r="B260" s="19" t="s">
        <v>216</v>
      </c>
      <c r="C260" s="20"/>
      <c r="D260" s="21">
        <v>390000</v>
      </c>
      <c r="E260" s="21">
        <v>390000</v>
      </c>
    </row>
    <row r="261" spans="1:5" s="14" customFormat="1" ht="75" outlineLevel="7">
      <c r="A261" s="26" t="s">
        <v>217</v>
      </c>
      <c r="B261" s="23" t="s">
        <v>216</v>
      </c>
      <c r="C261" s="23"/>
      <c r="D261" s="24">
        <v>390000</v>
      </c>
      <c r="E261" s="24">
        <v>390000</v>
      </c>
    </row>
    <row r="262" spans="1:5" s="14" customFormat="1" ht="15" outlineLevel="7">
      <c r="A262" s="22" t="s">
        <v>547</v>
      </c>
      <c r="B262" s="23" t="s">
        <v>216</v>
      </c>
      <c r="C262" s="23" t="s">
        <v>12</v>
      </c>
      <c r="D262" s="24">
        <v>390000</v>
      </c>
      <c r="E262" s="24">
        <v>390000</v>
      </c>
    </row>
    <row r="263" spans="1:5" s="14" customFormat="1" ht="71.25" outlineLevel="2">
      <c r="A263" s="25" t="s">
        <v>219</v>
      </c>
      <c r="B263" s="19" t="s">
        <v>218</v>
      </c>
      <c r="C263" s="20"/>
      <c r="D263" s="21">
        <v>881085.14</v>
      </c>
      <c r="E263" s="21">
        <v>881085.14</v>
      </c>
    </row>
    <row r="264" spans="1:5" s="14" customFormat="1" ht="75" outlineLevel="7">
      <c r="A264" s="26" t="s">
        <v>219</v>
      </c>
      <c r="B264" s="23" t="s">
        <v>218</v>
      </c>
      <c r="C264" s="23"/>
      <c r="D264" s="24">
        <v>881085.14</v>
      </c>
      <c r="E264" s="24">
        <v>881085.14</v>
      </c>
    </row>
    <row r="265" spans="1:5" s="14" customFormat="1" ht="15" outlineLevel="7">
      <c r="A265" s="22" t="s">
        <v>548</v>
      </c>
      <c r="B265" s="23" t="s">
        <v>218</v>
      </c>
      <c r="C265" s="23" t="s">
        <v>46</v>
      </c>
      <c r="D265" s="24">
        <v>881085.14</v>
      </c>
      <c r="E265" s="24">
        <v>881085.14</v>
      </c>
    </row>
    <row r="266" spans="1:5" s="14" customFormat="1" ht="85.5" outlineLevel="2">
      <c r="A266" s="25" t="s">
        <v>221</v>
      </c>
      <c r="B266" s="19" t="s">
        <v>220</v>
      </c>
      <c r="C266" s="20"/>
      <c r="D266" s="21">
        <v>6090060.5499999998</v>
      </c>
      <c r="E266" s="21">
        <v>6090060.5499999998</v>
      </c>
    </row>
    <row r="267" spans="1:5" s="14" customFormat="1" ht="75" outlineLevel="7">
      <c r="A267" s="26" t="s">
        <v>221</v>
      </c>
      <c r="B267" s="23" t="s">
        <v>220</v>
      </c>
      <c r="C267" s="23"/>
      <c r="D267" s="24">
        <v>6090060.5499999998</v>
      </c>
      <c r="E267" s="24">
        <v>6090060.5499999998</v>
      </c>
    </row>
    <row r="268" spans="1:5" s="14" customFormat="1" ht="15" outlineLevel="7">
      <c r="A268" s="22" t="s">
        <v>549</v>
      </c>
      <c r="B268" s="23" t="s">
        <v>220</v>
      </c>
      <c r="C268" s="23" t="s">
        <v>12</v>
      </c>
      <c r="D268" s="24">
        <v>6090060.5499999998</v>
      </c>
      <c r="E268" s="24">
        <v>6090060.5499999998</v>
      </c>
    </row>
    <row r="269" spans="1:5" s="14" customFormat="1" ht="99.75" outlineLevel="2">
      <c r="A269" s="25" t="s">
        <v>223</v>
      </c>
      <c r="B269" s="19" t="s">
        <v>222</v>
      </c>
      <c r="C269" s="20"/>
      <c r="D269" s="21">
        <v>437468</v>
      </c>
      <c r="E269" s="21">
        <v>437468</v>
      </c>
    </row>
    <row r="270" spans="1:5" s="14" customFormat="1" ht="90" outlineLevel="7">
      <c r="A270" s="26" t="s">
        <v>223</v>
      </c>
      <c r="B270" s="23" t="s">
        <v>222</v>
      </c>
      <c r="C270" s="23"/>
      <c r="D270" s="24">
        <v>437468</v>
      </c>
      <c r="E270" s="24">
        <v>437468</v>
      </c>
    </row>
    <row r="271" spans="1:5" s="14" customFormat="1" ht="15" outlineLevel="7">
      <c r="A271" s="22" t="s">
        <v>550</v>
      </c>
      <c r="B271" s="23" t="s">
        <v>222</v>
      </c>
      <c r="C271" s="23" t="s">
        <v>33</v>
      </c>
      <c r="D271" s="24">
        <v>437468</v>
      </c>
      <c r="E271" s="24">
        <v>437468</v>
      </c>
    </row>
    <row r="272" spans="1:5" s="14" customFormat="1" ht="85.5" outlineLevel="2">
      <c r="A272" s="25" t="s">
        <v>225</v>
      </c>
      <c r="B272" s="19" t="s">
        <v>224</v>
      </c>
      <c r="C272" s="20"/>
      <c r="D272" s="21">
        <v>2939498.39</v>
      </c>
      <c r="E272" s="21">
        <v>2535144.04</v>
      </c>
    </row>
    <row r="273" spans="1:5" s="14" customFormat="1" ht="90" outlineLevel="7">
      <c r="A273" s="26" t="s">
        <v>225</v>
      </c>
      <c r="B273" s="23" t="s">
        <v>224</v>
      </c>
      <c r="C273" s="23"/>
      <c r="D273" s="24">
        <v>2939498.39</v>
      </c>
      <c r="E273" s="24">
        <v>2535144.04</v>
      </c>
    </row>
    <row r="274" spans="1:5" s="14" customFormat="1" ht="15" outlineLevel="7">
      <c r="A274" s="22" t="s">
        <v>551</v>
      </c>
      <c r="B274" s="23" t="s">
        <v>224</v>
      </c>
      <c r="C274" s="23" t="s">
        <v>46</v>
      </c>
      <c r="D274" s="24">
        <v>2939498.39</v>
      </c>
      <c r="E274" s="24">
        <v>2535144.04</v>
      </c>
    </row>
    <row r="275" spans="1:5" s="14" customFormat="1" ht="71.25" outlineLevel="2">
      <c r="A275" s="25" t="s">
        <v>227</v>
      </c>
      <c r="B275" s="19" t="s">
        <v>226</v>
      </c>
      <c r="C275" s="20"/>
      <c r="D275" s="21">
        <v>1401318.87</v>
      </c>
      <c r="E275" s="21">
        <v>1401318.87</v>
      </c>
    </row>
    <row r="276" spans="1:5" s="14" customFormat="1" ht="75" outlineLevel="7">
      <c r="A276" s="26" t="s">
        <v>227</v>
      </c>
      <c r="B276" s="23" t="s">
        <v>226</v>
      </c>
      <c r="C276" s="23"/>
      <c r="D276" s="24">
        <f>D277+D278</f>
        <v>1401318.87</v>
      </c>
      <c r="E276" s="24">
        <f>E277+E278</f>
        <v>1401318.87</v>
      </c>
    </row>
    <row r="277" spans="1:5" s="14" customFormat="1" ht="15" outlineLevel="7">
      <c r="A277" s="22" t="s">
        <v>552</v>
      </c>
      <c r="B277" s="23" t="s">
        <v>226</v>
      </c>
      <c r="C277" s="23" t="s">
        <v>12</v>
      </c>
      <c r="D277" s="24">
        <v>27562.06</v>
      </c>
      <c r="E277" s="24">
        <v>27562.06</v>
      </c>
    </row>
    <row r="278" spans="1:5" s="14" customFormat="1" ht="15" outlineLevel="7">
      <c r="A278" s="22" t="s">
        <v>553</v>
      </c>
      <c r="B278" s="23" t="s">
        <v>226</v>
      </c>
      <c r="C278" s="23" t="s">
        <v>46</v>
      </c>
      <c r="D278" s="24">
        <v>1373756.81</v>
      </c>
      <c r="E278" s="24">
        <v>1373756.81</v>
      </c>
    </row>
    <row r="279" spans="1:5" s="14" customFormat="1" ht="85.5" outlineLevel="2">
      <c r="A279" s="25" t="s">
        <v>229</v>
      </c>
      <c r="B279" s="19" t="s">
        <v>228</v>
      </c>
      <c r="C279" s="20"/>
      <c r="D279" s="21">
        <v>500000</v>
      </c>
      <c r="E279" s="21">
        <v>500000</v>
      </c>
    </row>
    <row r="280" spans="1:5" s="14" customFormat="1" ht="75" outlineLevel="7">
      <c r="A280" s="26" t="s">
        <v>229</v>
      </c>
      <c r="B280" s="23" t="s">
        <v>228</v>
      </c>
      <c r="C280" s="23"/>
      <c r="D280" s="24">
        <v>500000</v>
      </c>
      <c r="E280" s="24">
        <v>500000</v>
      </c>
    </row>
    <row r="281" spans="1:5" s="14" customFormat="1" ht="15" outlineLevel="7">
      <c r="A281" s="22" t="s">
        <v>554</v>
      </c>
      <c r="B281" s="23" t="s">
        <v>228</v>
      </c>
      <c r="C281" s="23" t="s">
        <v>33</v>
      </c>
      <c r="D281" s="24">
        <v>500000</v>
      </c>
      <c r="E281" s="24">
        <v>500000</v>
      </c>
    </row>
    <row r="282" spans="1:5" s="14" customFormat="1" ht="57" outlineLevel="1">
      <c r="A282" s="18" t="s">
        <v>231</v>
      </c>
      <c r="B282" s="19" t="s">
        <v>230</v>
      </c>
      <c r="C282" s="20"/>
      <c r="D282" s="21">
        <v>3226450.55</v>
      </c>
      <c r="E282" s="21">
        <v>2279397.4</v>
      </c>
    </row>
    <row r="283" spans="1:5" s="14" customFormat="1" ht="71.25" outlineLevel="2">
      <c r="A283" s="25" t="s">
        <v>233</v>
      </c>
      <c r="B283" s="19" t="s">
        <v>232</v>
      </c>
      <c r="C283" s="20"/>
      <c r="D283" s="21">
        <v>1459217.83</v>
      </c>
      <c r="E283" s="21">
        <v>1061467.8600000001</v>
      </c>
    </row>
    <row r="284" spans="1:5" s="14" customFormat="1" ht="60" outlineLevel="7">
      <c r="A284" s="26" t="s">
        <v>233</v>
      </c>
      <c r="B284" s="23" t="s">
        <v>232</v>
      </c>
      <c r="C284" s="23"/>
      <c r="D284" s="24">
        <v>1459217.83</v>
      </c>
      <c r="E284" s="24">
        <v>1061467.8600000001</v>
      </c>
    </row>
    <row r="285" spans="1:5" s="14" customFormat="1" ht="15" outlineLevel="7">
      <c r="A285" s="22" t="s">
        <v>555</v>
      </c>
      <c r="B285" s="23" t="s">
        <v>232</v>
      </c>
      <c r="C285" s="23" t="s">
        <v>12</v>
      </c>
      <c r="D285" s="24">
        <v>1459217.83</v>
      </c>
      <c r="E285" s="24">
        <v>1061467.8600000001</v>
      </c>
    </row>
    <row r="286" spans="1:5" s="14" customFormat="1" ht="71.25" outlineLevel="2">
      <c r="A286" s="25" t="s">
        <v>235</v>
      </c>
      <c r="B286" s="19" t="s">
        <v>234</v>
      </c>
      <c r="C286" s="20"/>
      <c r="D286" s="21">
        <v>1767232.72</v>
      </c>
      <c r="E286" s="21">
        <v>1217929.54</v>
      </c>
    </row>
    <row r="287" spans="1:5" s="14" customFormat="1" ht="60" outlineLevel="7">
      <c r="A287" s="26" t="s">
        <v>235</v>
      </c>
      <c r="B287" s="23" t="s">
        <v>234</v>
      </c>
      <c r="C287" s="23"/>
      <c r="D287" s="24">
        <v>1767232.72</v>
      </c>
      <c r="E287" s="24">
        <v>1217929.54</v>
      </c>
    </row>
    <row r="288" spans="1:5" s="14" customFormat="1" ht="15" outlineLevel="7">
      <c r="A288" s="22" t="s">
        <v>556</v>
      </c>
      <c r="B288" s="23" t="s">
        <v>234</v>
      </c>
      <c r="C288" s="23" t="s">
        <v>12</v>
      </c>
      <c r="D288" s="24">
        <v>1767232.72</v>
      </c>
      <c r="E288" s="24">
        <v>1217929.54</v>
      </c>
    </row>
    <row r="289" spans="1:5" s="14" customFormat="1" ht="57" outlineLevel="1">
      <c r="A289" s="25" t="s">
        <v>237</v>
      </c>
      <c r="B289" s="19" t="s">
        <v>236</v>
      </c>
      <c r="C289" s="20"/>
      <c r="D289" s="21">
        <v>97890</v>
      </c>
      <c r="E289" s="21">
        <v>97890</v>
      </c>
    </row>
    <row r="290" spans="1:5" s="14" customFormat="1" ht="57" outlineLevel="2">
      <c r="A290" s="25" t="s">
        <v>239</v>
      </c>
      <c r="B290" s="19" t="s">
        <v>238</v>
      </c>
      <c r="C290" s="20"/>
      <c r="D290" s="21">
        <v>97890</v>
      </c>
      <c r="E290" s="21">
        <v>97890</v>
      </c>
    </row>
    <row r="291" spans="1:5" s="14" customFormat="1" ht="60" outlineLevel="7">
      <c r="A291" s="26" t="s">
        <v>239</v>
      </c>
      <c r="B291" s="23" t="s">
        <v>238</v>
      </c>
      <c r="C291" s="23"/>
      <c r="D291" s="24">
        <v>97890</v>
      </c>
      <c r="E291" s="24">
        <v>97890</v>
      </c>
    </row>
    <row r="292" spans="1:5" s="14" customFormat="1" ht="15" outlineLevel="7">
      <c r="A292" s="22" t="s">
        <v>557</v>
      </c>
      <c r="B292" s="23" t="s">
        <v>238</v>
      </c>
      <c r="C292" s="23" t="s">
        <v>79</v>
      </c>
      <c r="D292" s="24">
        <v>97890</v>
      </c>
      <c r="E292" s="24">
        <v>97890</v>
      </c>
    </row>
    <row r="293" spans="1:5" s="14" customFormat="1" ht="71.25" outlineLevel="1">
      <c r="A293" s="25" t="s">
        <v>241</v>
      </c>
      <c r="B293" s="19" t="s">
        <v>240</v>
      </c>
      <c r="C293" s="20"/>
      <c r="D293" s="21">
        <v>18435170.640000001</v>
      </c>
      <c r="E293" s="21">
        <v>14784985.73</v>
      </c>
    </row>
    <row r="294" spans="1:5" s="14" customFormat="1" ht="85.5" outlineLevel="2">
      <c r="A294" s="25" t="s">
        <v>243</v>
      </c>
      <c r="B294" s="19" t="s">
        <v>242</v>
      </c>
      <c r="C294" s="20"/>
      <c r="D294" s="21">
        <v>6963000</v>
      </c>
      <c r="E294" s="21">
        <v>5780586.0700000003</v>
      </c>
    </row>
    <row r="295" spans="1:5" s="14" customFormat="1" ht="75" outlineLevel="7">
      <c r="A295" s="26" t="s">
        <v>243</v>
      </c>
      <c r="B295" s="23" t="s">
        <v>242</v>
      </c>
      <c r="C295" s="23"/>
      <c r="D295" s="24">
        <f>D296+D297+D298</f>
        <v>6963000</v>
      </c>
      <c r="E295" s="24">
        <f>E296+E297+E298</f>
        <v>5780586.0699999994</v>
      </c>
    </row>
    <row r="296" spans="1:5" s="14" customFormat="1" ht="15" outlineLevel="7">
      <c r="A296" s="22" t="s">
        <v>558</v>
      </c>
      <c r="B296" s="23" t="s">
        <v>242</v>
      </c>
      <c r="C296" s="23" t="s">
        <v>24</v>
      </c>
      <c r="D296" s="24">
        <v>5707900</v>
      </c>
      <c r="E296" s="24">
        <v>4735849.0999999996</v>
      </c>
    </row>
    <row r="297" spans="1:5" s="14" customFormat="1" ht="15" outlineLevel="7">
      <c r="A297" s="22" t="s">
        <v>559</v>
      </c>
      <c r="B297" s="23" t="s">
        <v>242</v>
      </c>
      <c r="C297" s="23" t="s">
        <v>12</v>
      </c>
      <c r="D297" s="24">
        <v>1138100</v>
      </c>
      <c r="E297" s="24">
        <v>990299.93</v>
      </c>
    </row>
    <row r="298" spans="1:5" s="14" customFormat="1" ht="15" outlineLevel="7">
      <c r="A298" s="22" t="s">
        <v>560</v>
      </c>
      <c r="B298" s="23" t="s">
        <v>242</v>
      </c>
      <c r="C298" s="23" t="s">
        <v>33</v>
      </c>
      <c r="D298" s="24">
        <v>117000</v>
      </c>
      <c r="E298" s="24">
        <v>54437.04</v>
      </c>
    </row>
    <row r="299" spans="1:5" s="14" customFormat="1" ht="85.5" outlineLevel="2">
      <c r="A299" s="25" t="s">
        <v>245</v>
      </c>
      <c r="B299" s="19" t="s">
        <v>244</v>
      </c>
      <c r="C299" s="20"/>
      <c r="D299" s="21">
        <v>9732849.9499999993</v>
      </c>
      <c r="E299" s="21">
        <v>7537587.3700000001</v>
      </c>
    </row>
    <row r="300" spans="1:5" s="14" customFormat="1" ht="75" outlineLevel="7">
      <c r="A300" s="26" t="s">
        <v>245</v>
      </c>
      <c r="B300" s="23" t="s">
        <v>244</v>
      </c>
      <c r="C300" s="23"/>
      <c r="D300" s="24">
        <f>D301+D302+D303</f>
        <v>9732849.9499999993</v>
      </c>
      <c r="E300" s="24">
        <f>E301+E302+E303</f>
        <v>7537587.3699999992</v>
      </c>
    </row>
    <row r="301" spans="1:5" s="14" customFormat="1" ht="15" outlineLevel="7">
      <c r="A301" s="22" t="s">
        <v>561</v>
      </c>
      <c r="B301" s="23" t="s">
        <v>244</v>
      </c>
      <c r="C301" s="23" t="s">
        <v>24</v>
      </c>
      <c r="D301" s="24">
        <v>8049740.5999999996</v>
      </c>
      <c r="E301" s="24">
        <v>6375829.0599999996</v>
      </c>
    </row>
    <row r="302" spans="1:5" s="14" customFormat="1" ht="15" outlineLevel="7">
      <c r="A302" s="22" t="s">
        <v>562</v>
      </c>
      <c r="B302" s="23" t="s">
        <v>244</v>
      </c>
      <c r="C302" s="23" t="s">
        <v>12</v>
      </c>
      <c r="D302" s="24">
        <v>1170109.3500000001</v>
      </c>
      <c r="E302" s="24">
        <v>973632.43</v>
      </c>
    </row>
    <row r="303" spans="1:5" s="14" customFormat="1" ht="15" outlineLevel="7">
      <c r="A303" s="22" t="s">
        <v>563</v>
      </c>
      <c r="B303" s="23" t="s">
        <v>244</v>
      </c>
      <c r="C303" s="23" t="s">
        <v>33</v>
      </c>
      <c r="D303" s="24">
        <v>513000</v>
      </c>
      <c r="E303" s="24">
        <v>188125.88</v>
      </c>
    </row>
    <row r="304" spans="1:5" s="14" customFormat="1" ht="99.75" outlineLevel="2">
      <c r="A304" s="25" t="s">
        <v>247</v>
      </c>
      <c r="B304" s="19" t="s">
        <v>246</v>
      </c>
      <c r="C304" s="20"/>
      <c r="D304" s="21">
        <v>1446623.35</v>
      </c>
      <c r="E304" s="21">
        <v>1174114.95</v>
      </c>
    </row>
    <row r="305" spans="1:5" s="14" customFormat="1" ht="90" outlineLevel="7">
      <c r="A305" s="26" t="s">
        <v>247</v>
      </c>
      <c r="B305" s="23" t="s">
        <v>246</v>
      </c>
      <c r="C305" s="23"/>
      <c r="D305" s="24">
        <f>D306+D307+D308</f>
        <v>1446623.35</v>
      </c>
      <c r="E305" s="24">
        <f>E306+E307+E308</f>
        <v>1174114.95</v>
      </c>
    </row>
    <row r="306" spans="1:5" s="14" customFormat="1" ht="15" outlineLevel="7">
      <c r="A306" s="22" t="s">
        <v>564</v>
      </c>
      <c r="B306" s="23" t="s">
        <v>246</v>
      </c>
      <c r="C306" s="23" t="s">
        <v>24</v>
      </c>
      <c r="D306" s="24">
        <v>441576.77</v>
      </c>
      <c r="E306" s="24">
        <v>169068.37</v>
      </c>
    </row>
    <row r="307" spans="1:5" s="14" customFormat="1" ht="15" outlineLevel="7">
      <c r="A307" s="22" t="s">
        <v>565</v>
      </c>
      <c r="B307" s="23" t="s">
        <v>246</v>
      </c>
      <c r="C307" s="23" t="s">
        <v>12</v>
      </c>
      <c r="D307" s="24">
        <v>621445.37</v>
      </c>
      <c r="E307" s="24">
        <v>621445.37</v>
      </c>
    </row>
    <row r="308" spans="1:5" s="14" customFormat="1" ht="15" outlineLevel="7">
      <c r="A308" s="22" t="s">
        <v>566</v>
      </c>
      <c r="B308" s="23" t="s">
        <v>246</v>
      </c>
      <c r="C308" s="23" t="s">
        <v>33</v>
      </c>
      <c r="D308" s="24">
        <v>383601.21</v>
      </c>
      <c r="E308" s="24">
        <v>383601.21</v>
      </c>
    </row>
    <row r="309" spans="1:5" s="14" customFormat="1" ht="99.75" outlineLevel="2">
      <c r="A309" s="25" t="s">
        <v>249</v>
      </c>
      <c r="B309" s="19" t="s">
        <v>248</v>
      </c>
      <c r="C309" s="20"/>
      <c r="D309" s="21">
        <v>292697.34000000003</v>
      </c>
      <c r="E309" s="21">
        <v>292697.34000000003</v>
      </c>
    </row>
    <row r="310" spans="1:5" s="14" customFormat="1" ht="90" outlineLevel="7">
      <c r="A310" s="26" t="s">
        <v>249</v>
      </c>
      <c r="B310" s="23" t="s">
        <v>248</v>
      </c>
      <c r="C310" s="23"/>
      <c r="D310" s="24">
        <v>292697.34000000003</v>
      </c>
      <c r="E310" s="24">
        <v>292697.34000000003</v>
      </c>
    </row>
    <row r="311" spans="1:5" s="14" customFormat="1" ht="15" outlineLevel="7">
      <c r="A311" s="22" t="s">
        <v>567</v>
      </c>
      <c r="B311" s="23" t="s">
        <v>248</v>
      </c>
      <c r="C311" s="23" t="s">
        <v>24</v>
      </c>
      <c r="D311" s="24">
        <v>292697.34000000003</v>
      </c>
      <c r="E311" s="24">
        <v>292697.34000000003</v>
      </c>
    </row>
    <row r="312" spans="1:5" s="14" customFormat="1" ht="15">
      <c r="A312" s="18" t="s">
        <v>251</v>
      </c>
      <c r="B312" s="19" t="s">
        <v>250</v>
      </c>
      <c r="C312" s="20"/>
      <c r="D312" s="21">
        <v>274772893.74000001</v>
      </c>
      <c r="E312" s="21">
        <v>227694594.71000001</v>
      </c>
    </row>
    <row r="313" spans="1:5" s="14" customFormat="1" ht="28.5" outlineLevel="1">
      <c r="A313" s="18" t="s">
        <v>253</v>
      </c>
      <c r="B313" s="19" t="s">
        <v>252</v>
      </c>
      <c r="C313" s="20"/>
      <c r="D313" s="21">
        <v>240457225.75</v>
      </c>
      <c r="E313" s="21">
        <v>198790252</v>
      </c>
    </row>
    <row r="314" spans="1:5" s="14" customFormat="1" ht="42.75" outlineLevel="2">
      <c r="A314" s="18" t="s">
        <v>255</v>
      </c>
      <c r="B314" s="19" t="s">
        <v>254</v>
      </c>
      <c r="C314" s="20"/>
      <c r="D314" s="21">
        <v>58310418.520000003</v>
      </c>
      <c r="E314" s="21">
        <v>47514848.350000001</v>
      </c>
    </row>
    <row r="315" spans="1:5" s="14" customFormat="1" ht="45" outlineLevel="7">
      <c r="A315" s="22" t="s">
        <v>255</v>
      </c>
      <c r="B315" s="23" t="s">
        <v>254</v>
      </c>
      <c r="C315" s="23"/>
      <c r="D315" s="24">
        <v>58310418.520000003</v>
      </c>
      <c r="E315" s="24">
        <v>47514848.350000001</v>
      </c>
    </row>
    <row r="316" spans="1:5" s="14" customFormat="1" ht="15" outlineLevel="7">
      <c r="A316" s="22" t="s">
        <v>568</v>
      </c>
      <c r="B316" s="23" t="s">
        <v>254</v>
      </c>
      <c r="C316" s="23" t="s">
        <v>79</v>
      </c>
      <c r="D316" s="24">
        <v>58310418.520000003</v>
      </c>
      <c r="E316" s="24">
        <v>47514848.350000001</v>
      </c>
    </row>
    <row r="317" spans="1:5" s="14" customFormat="1" ht="57" outlineLevel="2">
      <c r="A317" s="25" t="s">
        <v>257</v>
      </c>
      <c r="B317" s="19" t="s">
        <v>256</v>
      </c>
      <c r="C317" s="20"/>
      <c r="D317" s="21">
        <v>30881762.34</v>
      </c>
      <c r="E317" s="21">
        <v>26153613.789999999</v>
      </c>
    </row>
    <row r="318" spans="1:5" s="14" customFormat="1" ht="45" outlineLevel="7">
      <c r="A318" s="26" t="s">
        <v>257</v>
      </c>
      <c r="B318" s="23" t="s">
        <v>256</v>
      </c>
      <c r="C318" s="23"/>
      <c r="D318" s="24">
        <v>30881762.34</v>
      </c>
      <c r="E318" s="24">
        <v>26153613.789999999</v>
      </c>
    </row>
    <row r="319" spans="1:5" s="14" customFormat="1" ht="15" outlineLevel="7">
      <c r="A319" s="22" t="s">
        <v>569</v>
      </c>
      <c r="B319" s="23" t="s">
        <v>256</v>
      </c>
      <c r="C319" s="23" t="s">
        <v>79</v>
      </c>
      <c r="D319" s="24">
        <v>30881762.34</v>
      </c>
      <c r="E319" s="24">
        <v>26153613.789999999</v>
      </c>
    </row>
    <row r="320" spans="1:5" s="14" customFormat="1" ht="57" outlineLevel="2">
      <c r="A320" s="25" t="s">
        <v>259</v>
      </c>
      <c r="B320" s="19" t="s">
        <v>258</v>
      </c>
      <c r="C320" s="20"/>
      <c r="D320" s="21">
        <v>2737632.27</v>
      </c>
      <c r="E320" s="21">
        <v>2737632.27</v>
      </c>
    </row>
    <row r="321" spans="1:5" s="14" customFormat="1" ht="45" outlineLevel="7">
      <c r="A321" s="26" t="s">
        <v>259</v>
      </c>
      <c r="B321" s="23" t="s">
        <v>258</v>
      </c>
      <c r="C321" s="23" t="s">
        <v>79</v>
      </c>
      <c r="D321" s="24">
        <v>2737632.27</v>
      </c>
      <c r="E321" s="24">
        <v>2737632.27</v>
      </c>
    </row>
    <row r="322" spans="1:5" s="14" customFormat="1" ht="15" outlineLevel="7">
      <c r="A322" s="22" t="s">
        <v>570</v>
      </c>
      <c r="B322" s="23" t="s">
        <v>258</v>
      </c>
      <c r="C322" s="23" t="s">
        <v>79</v>
      </c>
      <c r="D322" s="24">
        <v>2737632.27</v>
      </c>
      <c r="E322" s="24">
        <v>2737632.27</v>
      </c>
    </row>
    <row r="323" spans="1:5" s="14" customFormat="1" ht="42.75" outlineLevel="2">
      <c r="A323" s="18" t="s">
        <v>261</v>
      </c>
      <c r="B323" s="19" t="s">
        <v>260</v>
      </c>
      <c r="C323" s="20"/>
      <c r="D323" s="21">
        <v>69312365.719999999</v>
      </c>
      <c r="E323" s="21">
        <v>57512053.740000002</v>
      </c>
    </row>
    <row r="324" spans="1:5" s="14" customFormat="1" ht="45" outlineLevel="7">
      <c r="A324" s="22" t="s">
        <v>261</v>
      </c>
      <c r="B324" s="23" t="s">
        <v>260</v>
      </c>
      <c r="C324" s="23"/>
      <c r="D324" s="24">
        <v>69312365.719999999</v>
      </c>
      <c r="E324" s="24">
        <v>57512053.740000002</v>
      </c>
    </row>
    <row r="325" spans="1:5" s="14" customFormat="1" ht="15" outlineLevel="7">
      <c r="A325" s="22" t="s">
        <v>571</v>
      </c>
      <c r="B325" s="23" t="s">
        <v>260</v>
      </c>
      <c r="C325" s="23" t="s">
        <v>79</v>
      </c>
      <c r="D325" s="24">
        <v>69312365.719999999</v>
      </c>
      <c r="E325" s="24">
        <v>57512053.740000002</v>
      </c>
    </row>
    <row r="326" spans="1:5" s="14" customFormat="1" ht="42.75" outlineLevel="2">
      <c r="A326" s="18" t="s">
        <v>263</v>
      </c>
      <c r="B326" s="19" t="s">
        <v>262</v>
      </c>
      <c r="C326" s="20"/>
      <c r="D326" s="21">
        <v>140000</v>
      </c>
      <c r="E326" s="21">
        <v>140000</v>
      </c>
    </row>
    <row r="327" spans="1:5" s="14" customFormat="1" ht="45" outlineLevel="7">
      <c r="A327" s="22" t="s">
        <v>263</v>
      </c>
      <c r="B327" s="23" t="s">
        <v>262</v>
      </c>
      <c r="C327" s="23"/>
      <c r="D327" s="24">
        <v>140000</v>
      </c>
      <c r="E327" s="24">
        <v>140000</v>
      </c>
    </row>
    <row r="328" spans="1:5" s="14" customFormat="1" ht="15" outlineLevel="7">
      <c r="A328" s="22" t="s">
        <v>572</v>
      </c>
      <c r="B328" s="23" t="s">
        <v>262</v>
      </c>
      <c r="C328" s="23" t="s">
        <v>79</v>
      </c>
      <c r="D328" s="24">
        <v>140000</v>
      </c>
      <c r="E328" s="24">
        <v>140000</v>
      </c>
    </row>
    <row r="329" spans="1:5" s="14" customFormat="1" ht="57" outlineLevel="2">
      <c r="A329" s="25" t="s">
        <v>265</v>
      </c>
      <c r="B329" s="19" t="s">
        <v>264</v>
      </c>
      <c r="C329" s="20"/>
      <c r="D329" s="21">
        <v>2592132.42</v>
      </c>
      <c r="E329" s="21">
        <v>2592132.42</v>
      </c>
    </row>
    <row r="330" spans="1:5" s="14" customFormat="1" ht="45" outlineLevel="7">
      <c r="A330" s="26" t="s">
        <v>265</v>
      </c>
      <c r="B330" s="23" t="s">
        <v>264</v>
      </c>
      <c r="C330" s="23"/>
      <c r="D330" s="24">
        <v>2592132.42</v>
      </c>
      <c r="E330" s="24">
        <v>2592132.42</v>
      </c>
    </row>
    <row r="331" spans="1:5" s="14" customFormat="1" ht="15" outlineLevel="7">
      <c r="A331" s="22" t="s">
        <v>573</v>
      </c>
      <c r="B331" s="23" t="s">
        <v>264</v>
      </c>
      <c r="C331" s="23" t="s">
        <v>79</v>
      </c>
      <c r="D331" s="24">
        <v>2592132.42</v>
      </c>
      <c r="E331" s="24">
        <v>2592132.42</v>
      </c>
    </row>
    <row r="332" spans="1:5" s="14" customFormat="1" ht="42.75" outlineLevel="2">
      <c r="A332" s="18" t="s">
        <v>267</v>
      </c>
      <c r="B332" s="19" t="s">
        <v>266</v>
      </c>
      <c r="C332" s="20"/>
      <c r="D332" s="21">
        <v>42377366.579999998</v>
      </c>
      <c r="E332" s="21">
        <v>34243619.009999998</v>
      </c>
    </row>
    <row r="333" spans="1:5" s="14" customFormat="1" ht="45" outlineLevel="7">
      <c r="A333" s="22" t="s">
        <v>267</v>
      </c>
      <c r="B333" s="23" t="s">
        <v>266</v>
      </c>
      <c r="C333" s="23"/>
      <c r="D333" s="24">
        <v>42377366.579999998</v>
      </c>
      <c r="E333" s="24">
        <v>34243619.009999998</v>
      </c>
    </row>
    <row r="334" spans="1:5" s="14" customFormat="1" ht="15" outlineLevel="7">
      <c r="A334" s="22" t="s">
        <v>574</v>
      </c>
      <c r="B334" s="23" t="s">
        <v>266</v>
      </c>
      <c r="C334" s="23" t="s">
        <v>79</v>
      </c>
      <c r="D334" s="24">
        <v>42377366.579999998</v>
      </c>
      <c r="E334" s="24">
        <v>34243619.009999998</v>
      </c>
    </row>
    <row r="335" spans="1:5" s="14" customFormat="1" ht="71.25" outlineLevel="2">
      <c r="A335" s="25" t="s">
        <v>269</v>
      </c>
      <c r="B335" s="19" t="s">
        <v>268</v>
      </c>
      <c r="C335" s="20"/>
      <c r="D335" s="21">
        <v>31487694.52</v>
      </c>
      <c r="E335" s="21">
        <v>25278499.039999999</v>
      </c>
    </row>
    <row r="336" spans="1:5" s="14" customFormat="1" ht="60" outlineLevel="7">
      <c r="A336" s="26" t="s">
        <v>269</v>
      </c>
      <c r="B336" s="23" t="s">
        <v>268</v>
      </c>
      <c r="C336" s="23"/>
      <c r="D336" s="24">
        <v>31487694.52</v>
      </c>
      <c r="E336" s="24">
        <v>25278499.039999999</v>
      </c>
    </row>
    <row r="337" spans="1:5" s="14" customFormat="1" ht="15" outlineLevel="7">
      <c r="A337" s="22" t="s">
        <v>575</v>
      </c>
      <c r="B337" s="23" t="s">
        <v>268</v>
      </c>
      <c r="C337" s="23" t="s">
        <v>79</v>
      </c>
      <c r="D337" s="24">
        <v>31487694.52</v>
      </c>
      <c r="E337" s="24">
        <v>25278499.039999999</v>
      </c>
    </row>
    <row r="338" spans="1:5" s="14" customFormat="1" ht="57" outlineLevel="2">
      <c r="A338" s="25" t="s">
        <v>271</v>
      </c>
      <c r="B338" s="19" t="s">
        <v>270</v>
      </c>
      <c r="C338" s="20"/>
      <c r="D338" s="21">
        <v>2617853.38</v>
      </c>
      <c r="E338" s="21">
        <v>2617853.38</v>
      </c>
    </row>
    <row r="339" spans="1:5" s="14" customFormat="1" ht="45" outlineLevel="7">
      <c r="A339" s="26" t="s">
        <v>271</v>
      </c>
      <c r="B339" s="23" t="s">
        <v>270</v>
      </c>
      <c r="C339" s="23"/>
      <c r="D339" s="24">
        <v>2617853.38</v>
      </c>
      <c r="E339" s="24">
        <v>2617853.38</v>
      </c>
    </row>
    <row r="340" spans="1:5" s="14" customFormat="1" ht="15" outlineLevel="7">
      <c r="A340" s="22" t="s">
        <v>576</v>
      </c>
      <c r="B340" s="23" t="s">
        <v>270</v>
      </c>
      <c r="C340" s="23" t="s">
        <v>79</v>
      </c>
      <c r="D340" s="24">
        <v>2617853.38</v>
      </c>
      <c r="E340" s="24">
        <v>2617853.38</v>
      </c>
    </row>
    <row r="341" spans="1:5" s="14" customFormat="1" ht="28.5" outlineLevel="1">
      <c r="A341" s="18" t="s">
        <v>273</v>
      </c>
      <c r="B341" s="19" t="s">
        <v>272</v>
      </c>
      <c r="C341" s="20"/>
      <c r="D341" s="21">
        <v>3351330</v>
      </c>
      <c r="E341" s="21">
        <v>2982910.57</v>
      </c>
    </row>
    <row r="342" spans="1:5" s="14" customFormat="1" ht="42.75" outlineLevel="2">
      <c r="A342" s="18" t="s">
        <v>275</v>
      </c>
      <c r="B342" s="19" t="s">
        <v>274</v>
      </c>
      <c r="C342" s="20"/>
      <c r="D342" s="21">
        <v>720000</v>
      </c>
      <c r="E342" s="21">
        <v>720000</v>
      </c>
    </row>
    <row r="343" spans="1:5" s="14" customFormat="1" ht="45" outlineLevel="7">
      <c r="A343" s="22" t="s">
        <v>275</v>
      </c>
      <c r="B343" s="23" t="s">
        <v>274</v>
      </c>
      <c r="C343" s="23"/>
      <c r="D343" s="24">
        <f>D344+D345</f>
        <v>720000</v>
      </c>
      <c r="E343" s="24">
        <f>E344+E345</f>
        <v>720000</v>
      </c>
    </row>
    <row r="344" spans="1:5" s="14" customFormat="1" ht="15" outlineLevel="7">
      <c r="A344" s="22" t="s">
        <v>577</v>
      </c>
      <c r="B344" s="23" t="s">
        <v>274</v>
      </c>
      <c r="C344" s="23" t="s">
        <v>19</v>
      </c>
      <c r="D344" s="24">
        <v>76107.600000000006</v>
      </c>
      <c r="E344" s="24">
        <v>76107.600000000006</v>
      </c>
    </row>
    <row r="345" spans="1:5" s="14" customFormat="1" ht="15" outlineLevel="7">
      <c r="A345" s="22" t="s">
        <v>578</v>
      </c>
      <c r="B345" s="23" t="s">
        <v>274</v>
      </c>
      <c r="C345" s="23" t="s">
        <v>79</v>
      </c>
      <c r="D345" s="24">
        <v>643892.4</v>
      </c>
      <c r="E345" s="24">
        <v>643892.4</v>
      </c>
    </row>
    <row r="346" spans="1:5" s="14" customFormat="1" ht="42.75" outlineLevel="2">
      <c r="A346" s="18" t="s">
        <v>277</v>
      </c>
      <c r="B346" s="19" t="s">
        <v>276</v>
      </c>
      <c r="C346" s="20"/>
      <c r="D346" s="21">
        <v>236629</v>
      </c>
      <c r="E346" s="21">
        <v>236629</v>
      </c>
    </row>
    <row r="347" spans="1:5" s="14" customFormat="1" ht="45" outlineLevel="7">
      <c r="A347" s="22" t="s">
        <v>277</v>
      </c>
      <c r="B347" s="23" t="s">
        <v>276</v>
      </c>
      <c r="C347" s="23"/>
      <c r="D347" s="24">
        <v>236629</v>
      </c>
      <c r="E347" s="24">
        <v>236629</v>
      </c>
    </row>
    <row r="348" spans="1:5" s="14" customFormat="1" ht="15" outlineLevel="7">
      <c r="A348" s="22" t="s">
        <v>579</v>
      </c>
      <c r="B348" s="23" t="s">
        <v>276</v>
      </c>
      <c r="C348" s="23" t="s">
        <v>79</v>
      </c>
      <c r="D348" s="24">
        <v>236629</v>
      </c>
      <c r="E348" s="24">
        <v>236629</v>
      </c>
    </row>
    <row r="349" spans="1:5" s="14" customFormat="1" ht="42.75" outlineLevel="2">
      <c r="A349" s="18" t="s">
        <v>279</v>
      </c>
      <c r="B349" s="19" t="s">
        <v>278</v>
      </c>
      <c r="C349" s="20"/>
      <c r="D349" s="21">
        <v>1191264</v>
      </c>
      <c r="E349" s="21">
        <v>940836</v>
      </c>
    </row>
    <row r="350" spans="1:5" s="14" customFormat="1" ht="45" outlineLevel="7">
      <c r="A350" s="22" t="s">
        <v>279</v>
      </c>
      <c r="B350" s="23" t="s">
        <v>278</v>
      </c>
      <c r="C350" s="23"/>
      <c r="D350" s="24">
        <v>1191264</v>
      </c>
      <c r="E350" s="24">
        <v>940836</v>
      </c>
    </row>
    <row r="351" spans="1:5" s="14" customFormat="1" ht="15" outlineLevel="7">
      <c r="A351" s="22" t="s">
        <v>580</v>
      </c>
      <c r="B351" s="23" t="s">
        <v>278</v>
      </c>
      <c r="C351" s="23" t="s">
        <v>79</v>
      </c>
      <c r="D351" s="24">
        <v>1191264</v>
      </c>
      <c r="E351" s="24">
        <v>940836</v>
      </c>
    </row>
    <row r="352" spans="1:5" s="14" customFormat="1" ht="42.75" outlineLevel="2">
      <c r="A352" s="18" t="s">
        <v>281</v>
      </c>
      <c r="B352" s="19" t="s">
        <v>280</v>
      </c>
      <c r="C352" s="20"/>
      <c r="D352" s="21">
        <v>319080</v>
      </c>
      <c r="E352" s="21">
        <v>201088.57</v>
      </c>
    </row>
    <row r="353" spans="1:5" s="14" customFormat="1" ht="45" outlineLevel="7">
      <c r="A353" s="22" t="s">
        <v>281</v>
      </c>
      <c r="B353" s="23" t="s">
        <v>280</v>
      </c>
      <c r="C353" s="23"/>
      <c r="D353" s="24">
        <v>319080</v>
      </c>
      <c r="E353" s="24">
        <v>201088.57</v>
      </c>
    </row>
    <row r="354" spans="1:5" s="14" customFormat="1" ht="15" outlineLevel="7">
      <c r="A354" s="22" t="s">
        <v>581</v>
      </c>
      <c r="B354" s="23" t="s">
        <v>280</v>
      </c>
      <c r="C354" s="23" t="s">
        <v>79</v>
      </c>
      <c r="D354" s="24">
        <v>319080</v>
      </c>
      <c r="E354" s="24">
        <v>201088.57</v>
      </c>
    </row>
    <row r="355" spans="1:5" s="14" customFormat="1" ht="42.75" outlineLevel="2">
      <c r="A355" s="18" t="s">
        <v>283</v>
      </c>
      <c r="B355" s="19" t="s">
        <v>282</v>
      </c>
      <c r="C355" s="20"/>
      <c r="D355" s="21">
        <v>884357</v>
      </c>
      <c r="E355" s="21">
        <v>884357</v>
      </c>
    </row>
    <row r="356" spans="1:5" s="14" customFormat="1" ht="45" outlineLevel="7">
      <c r="A356" s="22" t="s">
        <v>283</v>
      </c>
      <c r="B356" s="23" t="s">
        <v>282</v>
      </c>
      <c r="C356" s="23"/>
      <c r="D356" s="24">
        <v>884357</v>
      </c>
      <c r="E356" s="24">
        <v>884357</v>
      </c>
    </row>
    <row r="357" spans="1:5" s="14" customFormat="1" ht="15" outlineLevel="7">
      <c r="A357" s="22" t="s">
        <v>582</v>
      </c>
      <c r="B357" s="23" t="s">
        <v>282</v>
      </c>
      <c r="C357" s="23" t="s">
        <v>79</v>
      </c>
      <c r="D357" s="24">
        <v>884357</v>
      </c>
      <c r="E357" s="24">
        <v>884357</v>
      </c>
    </row>
    <row r="358" spans="1:5" s="14" customFormat="1" ht="28.5" outlineLevel="1">
      <c r="A358" s="18" t="s">
        <v>285</v>
      </c>
      <c r="B358" s="19" t="s">
        <v>284</v>
      </c>
      <c r="C358" s="20"/>
      <c r="D358" s="21">
        <v>338000</v>
      </c>
      <c r="E358" s="21">
        <v>338000</v>
      </c>
    </row>
    <row r="359" spans="1:5" s="14" customFormat="1" ht="42.75" outlineLevel="2">
      <c r="A359" s="18" t="s">
        <v>287</v>
      </c>
      <c r="B359" s="19" t="s">
        <v>286</v>
      </c>
      <c r="C359" s="20"/>
      <c r="D359" s="21">
        <v>288000</v>
      </c>
      <c r="E359" s="21">
        <v>288000</v>
      </c>
    </row>
    <row r="360" spans="1:5" s="14" customFormat="1" ht="30" outlineLevel="7">
      <c r="A360" s="22" t="s">
        <v>287</v>
      </c>
      <c r="B360" s="23" t="s">
        <v>286</v>
      </c>
      <c r="C360" s="23"/>
      <c r="D360" s="24">
        <v>288000</v>
      </c>
      <c r="E360" s="24">
        <v>288000</v>
      </c>
    </row>
    <row r="361" spans="1:5" s="14" customFormat="1" ht="45" outlineLevel="7">
      <c r="A361" s="22" t="s">
        <v>583</v>
      </c>
      <c r="B361" s="23" t="s">
        <v>286</v>
      </c>
      <c r="C361" s="23" t="s">
        <v>19</v>
      </c>
      <c r="D361" s="24">
        <v>288000</v>
      </c>
      <c r="E361" s="24">
        <v>288000</v>
      </c>
    </row>
    <row r="362" spans="1:5" s="14" customFormat="1" ht="42.75" outlineLevel="2">
      <c r="A362" s="18" t="s">
        <v>289</v>
      </c>
      <c r="B362" s="19" t="s">
        <v>288</v>
      </c>
      <c r="C362" s="20"/>
      <c r="D362" s="21">
        <v>50000</v>
      </c>
      <c r="E362" s="21">
        <v>50000</v>
      </c>
    </row>
    <row r="363" spans="1:5" s="14" customFormat="1" ht="45" outlineLevel="7">
      <c r="A363" s="22" t="s">
        <v>289</v>
      </c>
      <c r="B363" s="23" t="s">
        <v>288</v>
      </c>
      <c r="C363" s="23"/>
      <c r="D363" s="24">
        <v>50000</v>
      </c>
      <c r="E363" s="24">
        <v>50000</v>
      </c>
    </row>
    <row r="364" spans="1:5" s="14" customFormat="1" ht="15" outlineLevel="7">
      <c r="A364" s="22" t="s">
        <v>584</v>
      </c>
      <c r="B364" s="23" t="s">
        <v>288</v>
      </c>
      <c r="C364" s="23" t="s">
        <v>12</v>
      </c>
      <c r="D364" s="24">
        <v>50000</v>
      </c>
      <c r="E364" s="24">
        <v>50000</v>
      </c>
    </row>
    <row r="365" spans="1:5" s="14" customFormat="1" ht="28.5" outlineLevel="1">
      <c r="A365" s="18" t="s">
        <v>291</v>
      </c>
      <c r="B365" s="19" t="s">
        <v>290</v>
      </c>
      <c r="C365" s="20"/>
      <c r="D365" s="21">
        <v>28013193.109999999</v>
      </c>
      <c r="E365" s="21">
        <v>22970287.260000002</v>
      </c>
    </row>
    <row r="366" spans="1:5" s="14" customFormat="1" ht="42.75" outlineLevel="2">
      <c r="A366" s="18" t="s">
        <v>293</v>
      </c>
      <c r="B366" s="19" t="s">
        <v>292</v>
      </c>
      <c r="C366" s="20"/>
      <c r="D366" s="21">
        <v>6087000</v>
      </c>
      <c r="E366" s="21">
        <v>4943434.1399999997</v>
      </c>
    </row>
    <row r="367" spans="1:5" s="14" customFormat="1" ht="45" outlineLevel="7">
      <c r="A367" s="22" t="s">
        <v>293</v>
      </c>
      <c r="B367" s="23" t="s">
        <v>292</v>
      </c>
      <c r="C367" s="23"/>
      <c r="D367" s="24">
        <f>D368+D369</f>
        <v>6087000</v>
      </c>
      <c r="E367" s="24">
        <f>E368+E369</f>
        <v>4943434.1399999997</v>
      </c>
    </row>
    <row r="368" spans="1:5" s="14" customFormat="1" ht="15" outlineLevel="7">
      <c r="A368" s="22" t="s">
        <v>585</v>
      </c>
      <c r="B368" s="23" t="s">
        <v>292</v>
      </c>
      <c r="C368" s="23" t="s">
        <v>24</v>
      </c>
      <c r="D368" s="24">
        <v>5864584</v>
      </c>
      <c r="E368" s="24">
        <v>4735914.1399999997</v>
      </c>
    </row>
    <row r="369" spans="1:5" s="14" customFormat="1" ht="15" outlineLevel="7">
      <c r="A369" s="22" t="s">
        <v>586</v>
      </c>
      <c r="B369" s="23" t="s">
        <v>292</v>
      </c>
      <c r="C369" s="23" t="s">
        <v>12</v>
      </c>
      <c r="D369" s="24">
        <v>222416</v>
      </c>
      <c r="E369" s="24">
        <v>207520</v>
      </c>
    </row>
    <row r="370" spans="1:5" s="14" customFormat="1" ht="57" outlineLevel="2">
      <c r="A370" s="25" t="s">
        <v>295</v>
      </c>
      <c r="B370" s="19" t="s">
        <v>294</v>
      </c>
      <c r="C370" s="20"/>
      <c r="D370" s="21">
        <v>376230.77</v>
      </c>
      <c r="E370" s="21">
        <v>355972.42</v>
      </c>
    </row>
    <row r="371" spans="1:5" s="14" customFormat="1" ht="45" outlineLevel="7">
      <c r="A371" s="26" t="s">
        <v>295</v>
      </c>
      <c r="B371" s="23" t="s">
        <v>294</v>
      </c>
      <c r="C371" s="23"/>
      <c r="D371" s="24">
        <f>D372+D373</f>
        <v>376230.76999999996</v>
      </c>
      <c r="E371" s="24">
        <f>E372+E373</f>
        <v>355972.42</v>
      </c>
    </row>
    <row r="372" spans="1:5" s="14" customFormat="1" ht="15" outlineLevel="7">
      <c r="A372" s="22" t="s">
        <v>587</v>
      </c>
      <c r="B372" s="23" t="s">
        <v>294</v>
      </c>
      <c r="C372" s="23" t="s">
        <v>24</v>
      </c>
      <c r="D372" s="24">
        <v>294590.34999999998</v>
      </c>
      <c r="E372" s="24">
        <v>294590.34999999998</v>
      </c>
    </row>
    <row r="373" spans="1:5" s="14" customFormat="1" ht="15" outlineLevel="7">
      <c r="A373" s="22" t="s">
        <v>588</v>
      </c>
      <c r="B373" s="23" t="s">
        <v>294</v>
      </c>
      <c r="C373" s="23" t="s">
        <v>33</v>
      </c>
      <c r="D373" s="24">
        <v>81640.42</v>
      </c>
      <c r="E373" s="24">
        <v>61382.07</v>
      </c>
    </row>
    <row r="374" spans="1:5" s="14" customFormat="1" ht="42.75" outlineLevel="2">
      <c r="A374" s="18" t="s">
        <v>297</v>
      </c>
      <c r="B374" s="19" t="s">
        <v>296</v>
      </c>
      <c r="C374" s="20"/>
      <c r="D374" s="21">
        <v>20015691</v>
      </c>
      <c r="E374" s="21">
        <v>16162369.619999999</v>
      </c>
    </row>
    <row r="375" spans="1:5" s="14" customFormat="1" ht="30" outlineLevel="7">
      <c r="A375" s="22" t="s">
        <v>297</v>
      </c>
      <c r="B375" s="23" t="s">
        <v>296</v>
      </c>
      <c r="C375" s="23"/>
      <c r="D375" s="24">
        <f>D376+D377+D378</f>
        <v>20015691</v>
      </c>
      <c r="E375" s="24">
        <f>E376+E377+E378</f>
        <v>16162369.619999999</v>
      </c>
    </row>
    <row r="376" spans="1:5" s="14" customFormat="1" ht="15" outlineLevel="7">
      <c r="A376" s="22" t="s">
        <v>589</v>
      </c>
      <c r="B376" s="23" t="s">
        <v>296</v>
      </c>
      <c r="C376" s="23" t="s">
        <v>24</v>
      </c>
      <c r="D376" s="24">
        <v>16622655.74</v>
      </c>
      <c r="E376" s="24">
        <v>13345735.039999999</v>
      </c>
    </row>
    <row r="377" spans="1:5" s="14" customFormat="1" ht="15" outlineLevel="7">
      <c r="A377" s="22" t="s">
        <v>590</v>
      </c>
      <c r="B377" s="23" t="s">
        <v>296</v>
      </c>
      <c r="C377" s="23" t="s">
        <v>12</v>
      </c>
      <c r="D377" s="24">
        <v>3084878.91</v>
      </c>
      <c r="E377" s="24">
        <v>2622876</v>
      </c>
    </row>
    <row r="378" spans="1:5" s="14" customFormat="1" ht="45" outlineLevel="7">
      <c r="A378" s="22" t="s">
        <v>591</v>
      </c>
      <c r="B378" s="23" t="s">
        <v>296</v>
      </c>
      <c r="C378" s="23" t="s">
        <v>33</v>
      </c>
      <c r="D378" s="24">
        <v>308156.34999999998</v>
      </c>
      <c r="E378" s="24">
        <v>193758.58</v>
      </c>
    </row>
    <row r="379" spans="1:5" s="14" customFormat="1" ht="42.75" outlineLevel="2">
      <c r="A379" s="18" t="s">
        <v>299</v>
      </c>
      <c r="B379" s="19" t="s">
        <v>298</v>
      </c>
      <c r="C379" s="20"/>
      <c r="D379" s="21">
        <v>1534271.34</v>
      </c>
      <c r="E379" s="21">
        <v>1508511.08</v>
      </c>
    </row>
    <row r="380" spans="1:5" s="14" customFormat="1" ht="45" outlineLevel="7">
      <c r="A380" s="22" t="s">
        <v>299</v>
      </c>
      <c r="B380" s="23" t="s">
        <v>298</v>
      </c>
      <c r="C380" s="23"/>
      <c r="D380" s="24">
        <f>D381+D382+D383</f>
        <v>1534271.3399999999</v>
      </c>
      <c r="E380" s="24">
        <f>E381+E382+E383</f>
        <v>1508511.0799999998</v>
      </c>
    </row>
    <row r="381" spans="1:5" s="14" customFormat="1" ht="15" outlineLevel="7">
      <c r="A381" s="22" t="s">
        <v>592</v>
      </c>
      <c r="B381" s="23" t="s">
        <v>298</v>
      </c>
      <c r="C381" s="23" t="s">
        <v>24</v>
      </c>
      <c r="D381" s="24">
        <v>1167130.5</v>
      </c>
      <c r="E381" s="24">
        <v>1167130.5</v>
      </c>
    </row>
    <row r="382" spans="1:5" s="14" customFormat="1" ht="15" outlineLevel="7">
      <c r="A382" s="22" t="s">
        <v>593</v>
      </c>
      <c r="B382" s="23" t="s">
        <v>298</v>
      </c>
      <c r="C382" s="23" t="s">
        <v>12</v>
      </c>
      <c r="D382" s="24">
        <v>222554.16</v>
      </c>
      <c r="E382" s="24">
        <v>222554.16</v>
      </c>
    </row>
    <row r="383" spans="1:5" s="14" customFormat="1" ht="15" outlineLevel="7">
      <c r="A383" s="22" t="s">
        <v>594</v>
      </c>
      <c r="B383" s="23" t="s">
        <v>298</v>
      </c>
      <c r="C383" s="23" t="s">
        <v>33</v>
      </c>
      <c r="D383" s="24">
        <v>144586.68</v>
      </c>
      <c r="E383" s="24">
        <v>118826.42</v>
      </c>
    </row>
    <row r="384" spans="1:5" s="14" customFormat="1" ht="28.5" outlineLevel="1">
      <c r="A384" s="18" t="s">
        <v>301</v>
      </c>
      <c r="B384" s="19" t="s">
        <v>300</v>
      </c>
      <c r="C384" s="20"/>
      <c r="D384" s="21">
        <v>2613144.88</v>
      </c>
      <c r="E384" s="21">
        <v>2613144.88</v>
      </c>
    </row>
    <row r="385" spans="1:5" s="14" customFormat="1" ht="57" outlineLevel="2">
      <c r="A385" s="25" t="s">
        <v>303</v>
      </c>
      <c r="B385" s="19" t="s">
        <v>302</v>
      </c>
      <c r="C385" s="20"/>
      <c r="D385" s="21">
        <v>2613144.88</v>
      </c>
      <c r="E385" s="21">
        <v>2613144.88</v>
      </c>
    </row>
    <row r="386" spans="1:5" s="14" customFormat="1" ht="45" outlineLevel="7">
      <c r="A386" s="26" t="s">
        <v>303</v>
      </c>
      <c r="B386" s="23" t="s">
        <v>302</v>
      </c>
      <c r="C386" s="23"/>
      <c r="D386" s="24">
        <v>2613144.88</v>
      </c>
      <c r="E386" s="24">
        <v>2613144.88</v>
      </c>
    </row>
    <row r="387" spans="1:5" s="14" customFormat="1" ht="15" outlineLevel="7">
      <c r="A387" s="22" t="s">
        <v>595</v>
      </c>
      <c r="B387" s="23" t="s">
        <v>302</v>
      </c>
      <c r="C387" s="23" t="s">
        <v>46</v>
      </c>
      <c r="D387" s="24">
        <v>2613144.88</v>
      </c>
      <c r="E387" s="24">
        <v>2613144.88</v>
      </c>
    </row>
    <row r="388" spans="1:5" s="14" customFormat="1" ht="42.75">
      <c r="A388" s="18" t="s">
        <v>305</v>
      </c>
      <c r="B388" s="19" t="s">
        <v>304</v>
      </c>
      <c r="C388" s="20"/>
      <c r="D388" s="21">
        <v>85000</v>
      </c>
      <c r="E388" s="21">
        <v>80000</v>
      </c>
    </row>
    <row r="389" spans="1:5" s="14" customFormat="1" ht="42.75" outlineLevel="1">
      <c r="A389" s="18" t="s">
        <v>307</v>
      </c>
      <c r="B389" s="19" t="s">
        <v>306</v>
      </c>
      <c r="C389" s="20"/>
      <c r="D389" s="21">
        <v>85000</v>
      </c>
      <c r="E389" s="21">
        <v>80000</v>
      </c>
    </row>
    <row r="390" spans="1:5" s="14" customFormat="1" ht="45" outlineLevel="7">
      <c r="A390" s="22" t="s">
        <v>307</v>
      </c>
      <c r="B390" s="23" t="s">
        <v>306</v>
      </c>
      <c r="C390" s="23"/>
      <c r="D390" s="24">
        <v>85000</v>
      </c>
      <c r="E390" s="24">
        <v>80000</v>
      </c>
    </row>
    <row r="391" spans="1:5" s="14" customFormat="1" ht="15" outlineLevel="7">
      <c r="A391" s="22" t="s">
        <v>596</v>
      </c>
      <c r="B391" s="23" t="s">
        <v>306</v>
      </c>
      <c r="C391" s="23" t="s">
        <v>79</v>
      </c>
      <c r="D391" s="24">
        <v>85000</v>
      </c>
      <c r="E391" s="24">
        <v>80000</v>
      </c>
    </row>
    <row r="392" spans="1:5" s="14" customFormat="1" ht="28.5">
      <c r="A392" s="18" t="s">
        <v>309</v>
      </c>
      <c r="B392" s="19" t="s">
        <v>308</v>
      </c>
      <c r="C392" s="20"/>
      <c r="D392" s="21">
        <v>6315379.04</v>
      </c>
      <c r="E392" s="21">
        <v>5258786.4800000004</v>
      </c>
    </row>
    <row r="393" spans="1:5" s="14" customFormat="1" ht="57" outlineLevel="1">
      <c r="A393" s="25" t="s">
        <v>311</v>
      </c>
      <c r="B393" s="19" t="s">
        <v>310</v>
      </c>
      <c r="C393" s="20"/>
      <c r="D393" s="21">
        <v>5935911.5</v>
      </c>
      <c r="E393" s="21">
        <v>4879318.9400000004</v>
      </c>
    </row>
    <row r="394" spans="1:5" s="14" customFormat="1" ht="45" outlineLevel="7">
      <c r="A394" s="26" t="s">
        <v>311</v>
      </c>
      <c r="B394" s="23" t="s">
        <v>310</v>
      </c>
      <c r="C394" s="23"/>
      <c r="D394" s="24">
        <v>5935911.5</v>
      </c>
      <c r="E394" s="24">
        <v>4879318.9400000004</v>
      </c>
    </row>
    <row r="395" spans="1:5" s="14" customFormat="1" ht="15" outlineLevel="7">
      <c r="A395" s="22" t="s">
        <v>597</v>
      </c>
      <c r="B395" s="23" t="s">
        <v>310</v>
      </c>
      <c r="C395" s="23" t="s">
        <v>79</v>
      </c>
      <c r="D395" s="24">
        <v>5935911.5</v>
      </c>
      <c r="E395" s="24">
        <v>4879318.9400000004</v>
      </c>
    </row>
    <row r="396" spans="1:5" s="14" customFormat="1" ht="57" outlineLevel="1">
      <c r="A396" s="25" t="s">
        <v>313</v>
      </c>
      <c r="B396" s="19" t="s">
        <v>312</v>
      </c>
      <c r="C396" s="20"/>
      <c r="D396" s="21">
        <v>359467.54</v>
      </c>
      <c r="E396" s="21">
        <v>359467.54</v>
      </c>
    </row>
    <row r="397" spans="1:5" s="14" customFormat="1" ht="45" outlineLevel="7">
      <c r="A397" s="26" t="s">
        <v>313</v>
      </c>
      <c r="B397" s="23" t="s">
        <v>312</v>
      </c>
      <c r="C397" s="23"/>
      <c r="D397" s="24">
        <v>359467.54</v>
      </c>
      <c r="E397" s="24">
        <v>359467.54</v>
      </c>
    </row>
    <row r="398" spans="1:5" s="14" customFormat="1" ht="15" outlineLevel="7">
      <c r="A398" s="22" t="s">
        <v>598</v>
      </c>
      <c r="B398" s="23" t="s">
        <v>312</v>
      </c>
      <c r="C398" s="23" t="s">
        <v>79</v>
      </c>
      <c r="D398" s="24">
        <v>359467.54</v>
      </c>
      <c r="E398" s="24">
        <v>359467.54</v>
      </c>
    </row>
    <row r="399" spans="1:5" s="14" customFormat="1" ht="71.25" outlineLevel="1">
      <c r="A399" s="25" t="s">
        <v>315</v>
      </c>
      <c r="B399" s="19" t="s">
        <v>314</v>
      </c>
      <c r="C399" s="20"/>
      <c r="D399" s="21">
        <v>20000</v>
      </c>
      <c r="E399" s="21">
        <v>20000</v>
      </c>
    </row>
    <row r="400" spans="1:5" s="14" customFormat="1" ht="60" outlineLevel="7">
      <c r="A400" s="26" t="s">
        <v>315</v>
      </c>
      <c r="B400" s="23" t="s">
        <v>314</v>
      </c>
      <c r="C400" s="23"/>
      <c r="D400" s="24">
        <v>20000</v>
      </c>
      <c r="E400" s="24">
        <v>20000</v>
      </c>
    </row>
    <row r="401" spans="1:5" s="14" customFormat="1" ht="15" outlineLevel="7">
      <c r="A401" s="22" t="s">
        <v>599</v>
      </c>
      <c r="B401" s="23" t="s">
        <v>314</v>
      </c>
      <c r="C401" s="23" t="s">
        <v>79</v>
      </c>
      <c r="D401" s="24">
        <v>20000</v>
      </c>
      <c r="E401" s="24">
        <v>20000</v>
      </c>
    </row>
    <row r="402" spans="1:5" s="14" customFormat="1" ht="28.5">
      <c r="A402" s="18" t="s">
        <v>317</v>
      </c>
      <c r="B402" s="19" t="s">
        <v>316</v>
      </c>
      <c r="C402" s="20"/>
      <c r="D402" s="21">
        <v>16936928.260000002</v>
      </c>
      <c r="E402" s="21">
        <v>14106799.09</v>
      </c>
    </row>
    <row r="403" spans="1:5" s="14" customFormat="1" ht="42.75" outlineLevel="1">
      <c r="A403" s="25" t="s">
        <v>319</v>
      </c>
      <c r="B403" s="19" t="s">
        <v>318</v>
      </c>
      <c r="C403" s="20"/>
      <c r="D403" s="21">
        <v>16260928.26</v>
      </c>
      <c r="E403" s="21">
        <v>13856815.09</v>
      </c>
    </row>
    <row r="404" spans="1:5" s="14" customFormat="1" ht="57" outlineLevel="2">
      <c r="A404" s="25" t="s">
        <v>321</v>
      </c>
      <c r="B404" s="19" t="s">
        <v>320</v>
      </c>
      <c r="C404" s="20"/>
      <c r="D404" s="21">
        <v>17750.14</v>
      </c>
      <c r="E404" s="21">
        <v>17750.14</v>
      </c>
    </row>
    <row r="405" spans="1:5" s="14" customFormat="1" ht="60" outlineLevel="7">
      <c r="A405" s="26" t="s">
        <v>321</v>
      </c>
      <c r="B405" s="23" t="s">
        <v>320</v>
      </c>
      <c r="C405" s="23"/>
      <c r="D405" s="24">
        <v>17750.14</v>
      </c>
      <c r="E405" s="24">
        <v>17750.14</v>
      </c>
    </row>
    <row r="406" spans="1:5" s="14" customFormat="1" ht="15" outlineLevel="7">
      <c r="A406" s="22" t="s">
        <v>600</v>
      </c>
      <c r="B406" s="23" t="s">
        <v>320</v>
      </c>
      <c r="C406" s="23" t="s">
        <v>79</v>
      </c>
      <c r="D406" s="24">
        <v>17750.14</v>
      </c>
      <c r="E406" s="24">
        <v>17750.14</v>
      </c>
    </row>
    <row r="407" spans="1:5" s="14" customFormat="1" ht="57" outlineLevel="2">
      <c r="A407" s="25" t="s">
        <v>323</v>
      </c>
      <c r="B407" s="19" t="s">
        <v>322</v>
      </c>
      <c r="C407" s="20"/>
      <c r="D407" s="21">
        <v>97436.28</v>
      </c>
      <c r="E407" s="21">
        <v>97436.28</v>
      </c>
    </row>
    <row r="408" spans="1:5" s="14" customFormat="1" ht="60" outlineLevel="7">
      <c r="A408" s="26" t="s">
        <v>323</v>
      </c>
      <c r="B408" s="23" t="s">
        <v>322</v>
      </c>
      <c r="C408" s="23"/>
      <c r="D408" s="24">
        <v>97436.28</v>
      </c>
      <c r="E408" s="24">
        <v>97436.28</v>
      </c>
    </row>
    <row r="409" spans="1:5" s="14" customFormat="1" ht="15" outlineLevel="7">
      <c r="A409" s="22" t="s">
        <v>601</v>
      </c>
      <c r="B409" s="23" t="s">
        <v>322</v>
      </c>
      <c r="C409" s="23" t="s">
        <v>79</v>
      </c>
      <c r="D409" s="24">
        <v>97436.28</v>
      </c>
      <c r="E409" s="24">
        <v>97436.28</v>
      </c>
    </row>
    <row r="410" spans="1:5" s="14" customFormat="1" ht="57" outlineLevel="2">
      <c r="A410" s="25" t="s">
        <v>325</v>
      </c>
      <c r="B410" s="19" t="s">
        <v>324</v>
      </c>
      <c r="C410" s="20"/>
      <c r="D410" s="21">
        <v>727722.92</v>
      </c>
      <c r="E410" s="21">
        <v>727722.92</v>
      </c>
    </row>
    <row r="411" spans="1:5" s="14" customFormat="1" ht="60" outlineLevel="7">
      <c r="A411" s="26" t="s">
        <v>325</v>
      </c>
      <c r="B411" s="23" t="s">
        <v>324</v>
      </c>
      <c r="C411" s="23"/>
      <c r="D411" s="24">
        <f>D412+D413</f>
        <v>727722.91999999993</v>
      </c>
      <c r="E411" s="24">
        <f>E412+E413</f>
        <v>727722.91999999993</v>
      </c>
    </row>
    <row r="412" spans="1:5" s="14" customFormat="1" ht="15" outlineLevel="7">
      <c r="A412" s="22" t="s">
        <v>602</v>
      </c>
      <c r="B412" s="23" t="s">
        <v>324</v>
      </c>
      <c r="C412" s="23" t="s">
        <v>12</v>
      </c>
      <c r="D412" s="24">
        <v>231960</v>
      </c>
      <c r="E412" s="24">
        <v>231960</v>
      </c>
    </row>
    <row r="413" spans="1:5" s="14" customFormat="1" ht="15" outlineLevel="7">
      <c r="A413" s="22" t="s">
        <v>603</v>
      </c>
      <c r="B413" s="23" t="s">
        <v>324</v>
      </c>
      <c r="C413" s="23" t="s">
        <v>79</v>
      </c>
      <c r="D413" s="24">
        <v>495762.92</v>
      </c>
      <c r="E413" s="24">
        <v>495762.92</v>
      </c>
    </row>
    <row r="414" spans="1:5" s="14" customFormat="1" ht="57" outlineLevel="2">
      <c r="A414" s="25" t="s">
        <v>327</v>
      </c>
      <c r="B414" s="19" t="s">
        <v>326</v>
      </c>
      <c r="C414" s="20"/>
      <c r="D414" s="21">
        <v>100000</v>
      </c>
      <c r="E414" s="21">
        <v>100000</v>
      </c>
    </row>
    <row r="415" spans="1:5" s="14" customFormat="1" ht="60" outlineLevel="7">
      <c r="A415" s="26" t="s">
        <v>327</v>
      </c>
      <c r="B415" s="23" t="s">
        <v>326</v>
      </c>
      <c r="C415" s="23"/>
      <c r="D415" s="24">
        <v>100000</v>
      </c>
      <c r="E415" s="24">
        <v>100000</v>
      </c>
    </row>
    <row r="416" spans="1:5" s="14" customFormat="1" ht="15" outlineLevel="7">
      <c r="A416" s="22" t="s">
        <v>604</v>
      </c>
      <c r="B416" s="23" t="s">
        <v>326</v>
      </c>
      <c r="C416" s="23" t="s">
        <v>79</v>
      </c>
      <c r="D416" s="24">
        <v>100000</v>
      </c>
      <c r="E416" s="24">
        <v>100000</v>
      </c>
    </row>
    <row r="417" spans="1:5" s="14" customFormat="1" ht="57" outlineLevel="2">
      <c r="A417" s="25" t="s">
        <v>329</v>
      </c>
      <c r="B417" s="19" t="s">
        <v>328</v>
      </c>
      <c r="C417" s="20"/>
      <c r="D417" s="21">
        <v>25000</v>
      </c>
      <c r="E417" s="21">
        <v>25000</v>
      </c>
    </row>
    <row r="418" spans="1:5" s="14" customFormat="1" ht="60" outlineLevel="7">
      <c r="A418" s="26" t="s">
        <v>329</v>
      </c>
      <c r="B418" s="23" t="s">
        <v>328</v>
      </c>
      <c r="C418" s="23"/>
      <c r="D418" s="24">
        <v>25000</v>
      </c>
      <c r="E418" s="24">
        <v>25000</v>
      </c>
    </row>
    <row r="419" spans="1:5" s="14" customFormat="1" ht="15" outlineLevel="7">
      <c r="A419" s="22" t="s">
        <v>605</v>
      </c>
      <c r="B419" s="23" t="s">
        <v>328</v>
      </c>
      <c r="C419" s="23" t="s">
        <v>79</v>
      </c>
      <c r="D419" s="24">
        <v>25000</v>
      </c>
      <c r="E419" s="24">
        <v>25000</v>
      </c>
    </row>
    <row r="420" spans="1:5" s="14" customFormat="1" ht="57" outlineLevel="2">
      <c r="A420" s="25" t="s">
        <v>331</v>
      </c>
      <c r="B420" s="19" t="s">
        <v>330</v>
      </c>
      <c r="C420" s="20"/>
      <c r="D420" s="21">
        <v>13988</v>
      </c>
      <c r="E420" s="21">
        <v>13988</v>
      </c>
    </row>
    <row r="421" spans="1:5" s="14" customFormat="1" ht="60" outlineLevel="7">
      <c r="A421" s="26" t="s">
        <v>331</v>
      </c>
      <c r="B421" s="23" t="s">
        <v>330</v>
      </c>
      <c r="C421" s="23"/>
      <c r="D421" s="24">
        <v>13988</v>
      </c>
      <c r="E421" s="24">
        <v>13988</v>
      </c>
    </row>
    <row r="422" spans="1:5" s="14" customFormat="1" ht="15" outlineLevel="7">
      <c r="A422" s="22" t="s">
        <v>606</v>
      </c>
      <c r="B422" s="23" t="s">
        <v>330</v>
      </c>
      <c r="C422" s="23" t="s">
        <v>79</v>
      </c>
      <c r="D422" s="24">
        <v>13988</v>
      </c>
      <c r="E422" s="24">
        <v>13988</v>
      </c>
    </row>
    <row r="423" spans="1:5" s="14" customFormat="1" ht="71.25" outlineLevel="2">
      <c r="A423" s="25" t="s">
        <v>333</v>
      </c>
      <c r="B423" s="19" t="s">
        <v>332</v>
      </c>
      <c r="C423" s="20"/>
      <c r="D423" s="21">
        <v>14500000</v>
      </c>
      <c r="E423" s="21">
        <v>12433633.779999999</v>
      </c>
    </row>
    <row r="424" spans="1:5" s="14" customFormat="1" ht="60" outlineLevel="7">
      <c r="A424" s="26" t="s">
        <v>333</v>
      </c>
      <c r="B424" s="23" t="s">
        <v>332</v>
      </c>
      <c r="C424" s="23"/>
      <c r="D424" s="24">
        <v>14500000</v>
      </c>
      <c r="E424" s="24">
        <v>12433633.779999999</v>
      </c>
    </row>
    <row r="425" spans="1:5" s="14" customFormat="1" ht="15" outlineLevel="7">
      <c r="A425" s="22" t="s">
        <v>607</v>
      </c>
      <c r="B425" s="23" t="s">
        <v>332</v>
      </c>
      <c r="C425" s="23" t="s">
        <v>79</v>
      </c>
      <c r="D425" s="24">
        <v>14500000</v>
      </c>
      <c r="E425" s="24">
        <v>12433633.779999999</v>
      </c>
    </row>
    <row r="426" spans="1:5" s="14" customFormat="1" ht="71.25" outlineLevel="2">
      <c r="A426" s="25" t="s">
        <v>335</v>
      </c>
      <c r="B426" s="19" t="s">
        <v>334</v>
      </c>
      <c r="C426" s="20"/>
      <c r="D426" s="21">
        <v>779030.92</v>
      </c>
      <c r="E426" s="21">
        <v>441283.97</v>
      </c>
    </row>
    <row r="427" spans="1:5" s="14" customFormat="1" ht="60" outlineLevel="7">
      <c r="A427" s="26" t="s">
        <v>335</v>
      </c>
      <c r="B427" s="23" t="s">
        <v>334</v>
      </c>
      <c r="C427" s="23"/>
      <c r="D427" s="24">
        <v>779030.92</v>
      </c>
      <c r="E427" s="24">
        <v>441283.97</v>
      </c>
    </row>
    <row r="428" spans="1:5" s="14" customFormat="1" ht="15" outlineLevel="7">
      <c r="A428" s="22" t="s">
        <v>608</v>
      </c>
      <c r="B428" s="23" t="s">
        <v>334</v>
      </c>
      <c r="C428" s="23" t="s">
        <v>79</v>
      </c>
      <c r="D428" s="24">
        <v>779030.92</v>
      </c>
      <c r="E428" s="24">
        <v>441283.97</v>
      </c>
    </row>
    <row r="429" spans="1:5" s="14" customFormat="1" ht="42.75" outlineLevel="1">
      <c r="A429" s="18" t="s">
        <v>337</v>
      </c>
      <c r="B429" s="19" t="s">
        <v>336</v>
      </c>
      <c r="C429" s="20"/>
      <c r="D429" s="21">
        <v>426000</v>
      </c>
      <c r="E429" s="21">
        <v>5000</v>
      </c>
    </row>
    <row r="430" spans="1:5" s="14" customFormat="1" ht="57" outlineLevel="2">
      <c r="A430" s="25" t="s">
        <v>339</v>
      </c>
      <c r="B430" s="19" t="s">
        <v>338</v>
      </c>
      <c r="C430" s="20"/>
      <c r="D430" s="21">
        <v>5000</v>
      </c>
      <c r="E430" s="21">
        <v>5000</v>
      </c>
    </row>
    <row r="431" spans="1:5" s="14" customFormat="1" ht="60" outlineLevel="7">
      <c r="A431" s="26" t="s">
        <v>339</v>
      </c>
      <c r="B431" s="23" t="s">
        <v>338</v>
      </c>
      <c r="C431" s="23"/>
      <c r="D431" s="24">
        <v>5000</v>
      </c>
      <c r="E431" s="24">
        <v>5000</v>
      </c>
    </row>
    <row r="432" spans="1:5" s="14" customFormat="1" ht="15" outlineLevel="7">
      <c r="A432" s="22" t="s">
        <v>609</v>
      </c>
      <c r="B432" s="23" t="s">
        <v>338</v>
      </c>
      <c r="C432" s="23" t="s">
        <v>12</v>
      </c>
      <c r="D432" s="24">
        <v>5000</v>
      </c>
      <c r="E432" s="24">
        <v>5000</v>
      </c>
    </row>
    <row r="433" spans="1:5" s="14" customFormat="1" ht="57" outlineLevel="2">
      <c r="A433" s="25" t="s">
        <v>341</v>
      </c>
      <c r="B433" s="19" t="s">
        <v>340</v>
      </c>
      <c r="C433" s="20"/>
      <c r="D433" s="21">
        <v>50000</v>
      </c>
      <c r="E433" s="21">
        <v>0</v>
      </c>
    </row>
    <row r="434" spans="1:5" s="14" customFormat="1" ht="45" outlineLevel="7">
      <c r="A434" s="26" t="s">
        <v>341</v>
      </c>
      <c r="B434" s="23" t="s">
        <v>340</v>
      </c>
      <c r="C434" s="23"/>
      <c r="D434" s="24">
        <v>50000</v>
      </c>
      <c r="E434" s="24">
        <v>0</v>
      </c>
    </row>
    <row r="435" spans="1:5" s="14" customFormat="1" ht="15" outlineLevel="7">
      <c r="A435" s="22" t="s">
        <v>610</v>
      </c>
      <c r="B435" s="23" t="s">
        <v>340</v>
      </c>
      <c r="C435" s="23" t="s">
        <v>12</v>
      </c>
      <c r="D435" s="24">
        <v>50000</v>
      </c>
      <c r="E435" s="24">
        <v>0</v>
      </c>
    </row>
    <row r="436" spans="1:5" s="14" customFormat="1" ht="57" outlineLevel="2">
      <c r="A436" s="25" t="s">
        <v>343</v>
      </c>
      <c r="B436" s="19" t="s">
        <v>342</v>
      </c>
      <c r="C436" s="20"/>
      <c r="D436" s="21">
        <v>371000</v>
      </c>
      <c r="E436" s="21">
        <v>0</v>
      </c>
    </row>
    <row r="437" spans="1:5" s="14" customFormat="1" ht="45" outlineLevel="7">
      <c r="A437" s="26" t="s">
        <v>343</v>
      </c>
      <c r="B437" s="23" t="s">
        <v>342</v>
      </c>
      <c r="C437" s="23"/>
      <c r="D437" s="24">
        <v>371000</v>
      </c>
      <c r="E437" s="24">
        <v>0</v>
      </c>
    </row>
    <row r="438" spans="1:5" s="14" customFormat="1" ht="15" outlineLevel="7">
      <c r="A438" s="22" t="s">
        <v>611</v>
      </c>
      <c r="B438" s="23" t="s">
        <v>342</v>
      </c>
      <c r="C438" s="23" t="s">
        <v>12</v>
      </c>
      <c r="D438" s="24">
        <v>371000</v>
      </c>
      <c r="E438" s="24">
        <v>0</v>
      </c>
    </row>
    <row r="439" spans="1:5" s="14" customFormat="1" ht="57" outlineLevel="1">
      <c r="A439" s="25" t="s">
        <v>345</v>
      </c>
      <c r="B439" s="19" t="s">
        <v>344</v>
      </c>
      <c r="C439" s="20"/>
      <c r="D439" s="21">
        <v>250000</v>
      </c>
      <c r="E439" s="21">
        <v>244984</v>
      </c>
    </row>
    <row r="440" spans="1:5" s="14" customFormat="1" ht="71.25" outlineLevel="2">
      <c r="A440" s="25" t="s">
        <v>347</v>
      </c>
      <c r="B440" s="19" t="s">
        <v>346</v>
      </c>
      <c r="C440" s="20"/>
      <c r="D440" s="21">
        <v>45000</v>
      </c>
      <c r="E440" s="21">
        <v>45000</v>
      </c>
    </row>
    <row r="441" spans="1:5" s="14" customFormat="1" ht="60" outlineLevel="7">
      <c r="A441" s="26" t="s">
        <v>347</v>
      </c>
      <c r="B441" s="23" t="s">
        <v>346</v>
      </c>
      <c r="C441" s="23"/>
      <c r="D441" s="24">
        <v>45000</v>
      </c>
      <c r="E441" s="24">
        <v>45000</v>
      </c>
    </row>
    <row r="442" spans="1:5" s="14" customFormat="1" ht="15" outlineLevel="7">
      <c r="A442" s="22" t="s">
        <v>612</v>
      </c>
      <c r="B442" s="23" t="s">
        <v>346</v>
      </c>
      <c r="C442" s="23" t="s">
        <v>12</v>
      </c>
      <c r="D442" s="24">
        <v>45000</v>
      </c>
      <c r="E442" s="24">
        <v>45000</v>
      </c>
    </row>
    <row r="443" spans="1:5" s="14" customFormat="1" ht="57" outlineLevel="2">
      <c r="A443" s="25" t="s">
        <v>349</v>
      </c>
      <c r="B443" s="19" t="s">
        <v>348</v>
      </c>
      <c r="C443" s="20"/>
      <c r="D443" s="21">
        <v>50000</v>
      </c>
      <c r="E443" s="21">
        <v>50000</v>
      </c>
    </row>
    <row r="444" spans="1:5" s="14" customFormat="1" ht="60" outlineLevel="7">
      <c r="A444" s="26" t="s">
        <v>349</v>
      </c>
      <c r="B444" s="23" t="s">
        <v>348</v>
      </c>
      <c r="C444" s="23"/>
      <c r="D444" s="24">
        <v>50000</v>
      </c>
      <c r="E444" s="24">
        <v>50000</v>
      </c>
    </row>
    <row r="445" spans="1:5" s="14" customFormat="1" ht="15" outlineLevel="7">
      <c r="A445" s="22" t="s">
        <v>613</v>
      </c>
      <c r="B445" s="23" t="s">
        <v>348</v>
      </c>
      <c r="C445" s="23" t="s">
        <v>12</v>
      </c>
      <c r="D445" s="24">
        <v>50000</v>
      </c>
      <c r="E445" s="24">
        <v>50000</v>
      </c>
    </row>
    <row r="446" spans="1:5" s="14" customFormat="1" ht="57" outlineLevel="2">
      <c r="A446" s="25" t="s">
        <v>351</v>
      </c>
      <c r="B446" s="19" t="s">
        <v>350</v>
      </c>
      <c r="C446" s="20"/>
      <c r="D446" s="21">
        <v>150000</v>
      </c>
      <c r="E446" s="21">
        <v>149984</v>
      </c>
    </row>
    <row r="447" spans="1:5" s="14" customFormat="1" ht="60" outlineLevel="7">
      <c r="A447" s="26" t="s">
        <v>351</v>
      </c>
      <c r="B447" s="23" t="s">
        <v>350</v>
      </c>
      <c r="C447" s="23"/>
      <c r="D447" s="24">
        <v>150000</v>
      </c>
      <c r="E447" s="24">
        <v>149984</v>
      </c>
    </row>
    <row r="448" spans="1:5" s="14" customFormat="1" ht="15" outlineLevel="7">
      <c r="A448" s="22" t="s">
        <v>614</v>
      </c>
      <c r="B448" s="23" t="s">
        <v>350</v>
      </c>
      <c r="C448" s="23" t="s">
        <v>12</v>
      </c>
      <c r="D448" s="24">
        <v>150000</v>
      </c>
      <c r="E448" s="24">
        <v>149984</v>
      </c>
    </row>
    <row r="449" spans="1:5" s="14" customFormat="1" ht="57" outlineLevel="2">
      <c r="A449" s="25" t="s">
        <v>353</v>
      </c>
      <c r="B449" s="19" t="s">
        <v>352</v>
      </c>
      <c r="C449" s="20"/>
      <c r="D449" s="21">
        <v>5000</v>
      </c>
      <c r="E449" s="21">
        <v>0</v>
      </c>
    </row>
    <row r="450" spans="1:5" s="14" customFormat="1" ht="60" outlineLevel="7">
      <c r="A450" s="26" t="s">
        <v>353</v>
      </c>
      <c r="B450" s="23" t="s">
        <v>352</v>
      </c>
      <c r="C450" s="23"/>
      <c r="D450" s="24">
        <v>5000</v>
      </c>
      <c r="E450" s="24">
        <v>0</v>
      </c>
    </row>
    <row r="451" spans="1:5" s="14" customFormat="1" ht="15" outlineLevel="7">
      <c r="A451" s="22" t="s">
        <v>615</v>
      </c>
      <c r="B451" s="23" t="s">
        <v>352</v>
      </c>
      <c r="C451" s="23" t="s">
        <v>12</v>
      </c>
      <c r="D451" s="24">
        <v>5000</v>
      </c>
      <c r="E451" s="24">
        <v>0</v>
      </c>
    </row>
    <row r="452" spans="1:5" s="14" customFormat="1" ht="28.5">
      <c r="A452" s="18" t="s">
        <v>355</v>
      </c>
      <c r="B452" s="19" t="s">
        <v>354</v>
      </c>
      <c r="C452" s="20"/>
      <c r="D452" s="21">
        <v>42133626.149999999</v>
      </c>
      <c r="E452" s="21">
        <v>33762117.920000002</v>
      </c>
    </row>
    <row r="453" spans="1:5" s="14" customFormat="1" ht="28.5" outlineLevel="1">
      <c r="A453" s="18" t="s">
        <v>357</v>
      </c>
      <c r="B453" s="19" t="s">
        <v>356</v>
      </c>
      <c r="C453" s="20"/>
      <c r="D453" s="21">
        <v>13515650.59</v>
      </c>
      <c r="E453" s="21">
        <v>10643181.27</v>
      </c>
    </row>
    <row r="454" spans="1:5" s="14" customFormat="1" ht="42.75" outlineLevel="2">
      <c r="A454" s="18" t="s">
        <v>359</v>
      </c>
      <c r="B454" s="19" t="s">
        <v>358</v>
      </c>
      <c r="C454" s="20"/>
      <c r="D454" s="21">
        <v>11492395</v>
      </c>
      <c r="E454" s="21">
        <v>9026523.5099999998</v>
      </c>
    </row>
    <row r="455" spans="1:5" s="14" customFormat="1" ht="45" outlineLevel="7">
      <c r="A455" s="22" t="s">
        <v>359</v>
      </c>
      <c r="B455" s="23" t="s">
        <v>358</v>
      </c>
      <c r="C455" s="23"/>
      <c r="D455" s="24">
        <v>11492395</v>
      </c>
      <c r="E455" s="24">
        <v>9026523.5099999998</v>
      </c>
    </row>
    <row r="456" spans="1:5" s="14" customFormat="1" ht="15" outlineLevel="7">
      <c r="A456" s="22" t="s">
        <v>616</v>
      </c>
      <c r="B456" s="23" t="s">
        <v>358</v>
      </c>
      <c r="C456" s="23" t="s">
        <v>79</v>
      </c>
      <c r="D456" s="24">
        <v>11492395</v>
      </c>
      <c r="E456" s="24">
        <v>9026523.5099999998</v>
      </c>
    </row>
    <row r="457" spans="1:5" s="14" customFormat="1" ht="42.75" outlineLevel="2">
      <c r="A457" s="18" t="s">
        <v>361</v>
      </c>
      <c r="B457" s="19" t="s">
        <v>360</v>
      </c>
      <c r="C457" s="20"/>
      <c r="D457" s="21">
        <v>1600000</v>
      </c>
      <c r="E457" s="21">
        <v>1193402.17</v>
      </c>
    </row>
    <row r="458" spans="1:5" s="14" customFormat="1" ht="30" outlineLevel="7">
      <c r="A458" s="22" t="s">
        <v>361</v>
      </c>
      <c r="B458" s="23" t="s">
        <v>360</v>
      </c>
      <c r="C458" s="23"/>
      <c r="D458" s="24">
        <f>D459+D460</f>
        <v>1600000</v>
      </c>
      <c r="E458" s="24">
        <f>E459+E460</f>
        <v>1193402.17</v>
      </c>
    </row>
    <row r="459" spans="1:5" s="14" customFormat="1" ht="15" outlineLevel="7">
      <c r="A459" s="22" t="s">
        <v>617</v>
      </c>
      <c r="B459" s="23" t="s">
        <v>360</v>
      </c>
      <c r="C459" s="23" t="s">
        <v>12</v>
      </c>
      <c r="D459" s="24">
        <v>100000</v>
      </c>
      <c r="E459" s="24">
        <v>61452</v>
      </c>
    </row>
    <row r="460" spans="1:5" s="14" customFormat="1" ht="15" outlineLevel="7">
      <c r="A460" s="22" t="s">
        <v>618</v>
      </c>
      <c r="B460" s="23" t="s">
        <v>360</v>
      </c>
      <c r="C460" s="23" t="s">
        <v>79</v>
      </c>
      <c r="D460" s="24">
        <v>1500000</v>
      </c>
      <c r="E460" s="24">
        <v>1131950.17</v>
      </c>
    </row>
    <row r="461" spans="1:5" s="14" customFormat="1" ht="42.75" outlineLevel="2">
      <c r="A461" s="25" t="s">
        <v>363</v>
      </c>
      <c r="B461" s="19" t="s">
        <v>362</v>
      </c>
      <c r="C461" s="20"/>
      <c r="D461" s="21">
        <v>15000</v>
      </c>
      <c r="E461" s="21">
        <v>15000</v>
      </c>
    </row>
    <row r="462" spans="1:5" s="14" customFormat="1" ht="45" outlineLevel="7">
      <c r="A462" s="26" t="s">
        <v>363</v>
      </c>
      <c r="B462" s="23" t="s">
        <v>362</v>
      </c>
      <c r="C462" s="23"/>
      <c r="D462" s="24">
        <v>15000</v>
      </c>
      <c r="E462" s="24">
        <v>15000</v>
      </c>
    </row>
    <row r="463" spans="1:5" s="14" customFormat="1" ht="15" outlineLevel="7">
      <c r="A463" s="22" t="s">
        <v>619</v>
      </c>
      <c r="B463" s="23" t="s">
        <v>362</v>
      </c>
      <c r="C463" s="23" t="s">
        <v>79</v>
      </c>
      <c r="D463" s="24">
        <v>15000</v>
      </c>
      <c r="E463" s="24">
        <v>15000</v>
      </c>
    </row>
    <row r="464" spans="1:5" s="14" customFormat="1" ht="42.75" outlineLevel="2">
      <c r="A464" s="18" t="s">
        <v>365</v>
      </c>
      <c r="B464" s="19" t="s">
        <v>364</v>
      </c>
      <c r="C464" s="20"/>
      <c r="D464" s="21">
        <v>408255.59</v>
      </c>
      <c r="E464" s="21">
        <v>408255.59</v>
      </c>
    </row>
    <row r="465" spans="1:5" s="14" customFormat="1" ht="45" outlineLevel="7">
      <c r="A465" s="22" t="s">
        <v>365</v>
      </c>
      <c r="B465" s="23" t="s">
        <v>364</v>
      </c>
      <c r="C465" s="23"/>
      <c r="D465" s="24">
        <v>408255.59</v>
      </c>
      <c r="E465" s="24">
        <v>408255.59</v>
      </c>
    </row>
    <row r="466" spans="1:5" s="14" customFormat="1" ht="15" outlineLevel="7">
      <c r="A466" s="22" t="s">
        <v>620</v>
      </c>
      <c r="B466" s="23" t="s">
        <v>364</v>
      </c>
      <c r="C466" s="23" t="s">
        <v>79</v>
      </c>
      <c r="D466" s="24">
        <v>408255.59</v>
      </c>
      <c r="E466" s="24">
        <v>408255.59</v>
      </c>
    </row>
    <row r="467" spans="1:5" s="14" customFormat="1" ht="28.5" outlineLevel="1">
      <c r="A467" s="18" t="s">
        <v>367</v>
      </c>
      <c r="B467" s="19" t="s">
        <v>366</v>
      </c>
      <c r="C467" s="20"/>
      <c r="D467" s="21">
        <v>3635342.19</v>
      </c>
      <c r="E467" s="21">
        <v>2986006.65</v>
      </c>
    </row>
    <row r="468" spans="1:5" s="14" customFormat="1" ht="42.75" outlineLevel="2">
      <c r="A468" s="18" t="s">
        <v>369</v>
      </c>
      <c r="B468" s="19" t="s">
        <v>368</v>
      </c>
      <c r="C468" s="20"/>
      <c r="D468" s="21">
        <v>3495814</v>
      </c>
      <c r="E468" s="21">
        <v>2846478.46</v>
      </c>
    </row>
    <row r="469" spans="1:5" s="14" customFormat="1" ht="45" outlineLevel="7">
      <c r="A469" s="22" t="s">
        <v>369</v>
      </c>
      <c r="B469" s="23" t="s">
        <v>368</v>
      </c>
      <c r="C469" s="23"/>
      <c r="D469" s="24">
        <v>3495814</v>
      </c>
      <c r="E469" s="24">
        <v>2846478.46</v>
      </c>
    </row>
    <row r="470" spans="1:5" s="14" customFormat="1" ht="15" outlineLevel="7">
      <c r="A470" s="22" t="s">
        <v>621</v>
      </c>
      <c r="B470" s="23" t="s">
        <v>368</v>
      </c>
      <c r="C470" s="23" t="s">
        <v>79</v>
      </c>
      <c r="D470" s="24">
        <v>3495814</v>
      </c>
      <c r="E470" s="24">
        <v>2846478.46</v>
      </c>
    </row>
    <row r="471" spans="1:5" s="14" customFormat="1" ht="42.75" outlineLevel="2">
      <c r="A471" s="18" t="s">
        <v>371</v>
      </c>
      <c r="B471" s="19" t="s">
        <v>370</v>
      </c>
      <c r="C471" s="20"/>
      <c r="D471" s="21">
        <v>139528.19</v>
      </c>
      <c r="E471" s="21">
        <v>139528.19</v>
      </c>
    </row>
    <row r="472" spans="1:5" s="14" customFormat="1" ht="45" outlineLevel="7">
      <c r="A472" s="22" t="s">
        <v>371</v>
      </c>
      <c r="B472" s="23" t="s">
        <v>370</v>
      </c>
      <c r="C472" s="23"/>
      <c r="D472" s="24">
        <v>139528.19</v>
      </c>
      <c r="E472" s="24">
        <v>139528.19</v>
      </c>
    </row>
    <row r="473" spans="1:5" s="14" customFormat="1" ht="15" outlineLevel="7">
      <c r="A473" s="22" t="s">
        <v>622</v>
      </c>
      <c r="B473" s="23" t="s">
        <v>370</v>
      </c>
      <c r="C473" s="23" t="s">
        <v>79</v>
      </c>
      <c r="D473" s="24">
        <v>139528.19</v>
      </c>
      <c r="E473" s="24">
        <v>139528.19</v>
      </c>
    </row>
    <row r="474" spans="1:5" s="14" customFormat="1" ht="28.5" outlineLevel="1">
      <c r="A474" s="18" t="s">
        <v>373</v>
      </c>
      <c r="B474" s="19" t="s">
        <v>372</v>
      </c>
      <c r="C474" s="20"/>
      <c r="D474" s="21">
        <v>14062557.029999999</v>
      </c>
      <c r="E474" s="21">
        <v>11248263.02</v>
      </c>
    </row>
    <row r="475" spans="1:5" s="14" customFormat="1" ht="42.75" outlineLevel="2">
      <c r="A475" s="18" t="s">
        <v>375</v>
      </c>
      <c r="B475" s="19" t="s">
        <v>374</v>
      </c>
      <c r="C475" s="20"/>
      <c r="D475" s="21">
        <v>13229791</v>
      </c>
      <c r="E475" s="21">
        <v>10415496.99</v>
      </c>
    </row>
    <row r="476" spans="1:5" s="14" customFormat="1" ht="45" outlineLevel="7">
      <c r="A476" s="22" t="s">
        <v>375</v>
      </c>
      <c r="B476" s="23" t="s">
        <v>374</v>
      </c>
      <c r="C476" s="23"/>
      <c r="D476" s="24">
        <v>13229791</v>
      </c>
      <c r="E476" s="24">
        <v>10415496.99</v>
      </c>
    </row>
    <row r="477" spans="1:5" s="14" customFormat="1" ht="15" outlineLevel="7">
      <c r="A477" s="22" t="s">
        <v>623</v>
      </c>
      <c r="B477" s="23" t="s">
        <v>374</v>
      </c>
      <c r="C477" s="23" t="s">
        <v>79</v>
      </c>
      <c r="D477" s="24">
        <v>13229791</v>
      </c>
      <c r="E477" s="24">
        <v>10415496.99</v>
      </c>
    </row>
    <row r="478" spans="1:5" s="14" customFormat="1" ht="57" outlineLevel="2">
      <c r="A478" s="25" t="s">
        <v>377</v>
      </c>
      <c r="B478" s="19" t="s">
        <v>376</v>
      </c>
      <c r="C478" s="20"/>
      <c r="D478" s="21">
        <v>30000</v>
      </c>
      <c r="E478" s="21">
        <v>30000</v>
      </c>
    </row>
    <row r="479" spans="1:5" s="14" customFormat="1" ht="45" outlineLevel="7">
      <c r="A479" s="26" t="s">
        <v>377</v>
      </c>
      <c r="B479" s="23" t="s">
        <v>376</v>
      </c>
      <c r="C479" s="23"/>
      <c r="D479" s="24">
        <v>30000</v>
      </c>
      <c r="E479" s="24">
        <v>30000</v>
      </c>
    </row>
    <row r="480" spans="1:5" s="14" customFormat="1" ht="15" outlineLevel="7">
      <c r="A480" s="22" t="s">
        <v>624</v>
      </c>
      <c r="B480" s="23" t="s">
        <v>376</v>
      </c>
      <c r="C480" s="23" t="s">
        <v>79</v>
      </c>
      <c r="D480" s="24">
        <v>30000</v>
      </c>
      <c r="E480" s="24">
        <v>30000</v>
      </c>
    </row>
    <row r="481" spans="1:5" s="14" customFormat="1" ht="42.75" outlineLevel="2">
      <c r="A481" s="25" t="s">
        <v>379</v>
      </c>
      <c r="B481" s="19" t="s">
        <v>378</v>
      </c>
      <c r="C481" s="20"/>
      <c r="D481" s="21">
        <v>41317.160000000003</v>
      </c>
      <c r="E481" s="21">
        <v>41317.160000000003</v>
      </c>
    </row>
    <row r="482" spans="1:5" s="14" customFormat="1" ht="45" outlineLevel="7">
      <c r="A482" s="26" t="s">
        <v>379</v>
      </c>
      <c r="B482" s="23" t="s">
        <v>378</v>
      </c>
      <c r="C482" s="23"/>
      <c r="D482" s="24">
        <v>41317.160000000003</v>
      </c>
      <c r="E482" s="24">
        <v>41317.160000000003</v>
      </c>
    </row>
    <row r="483" spans="1:5" s="14" customFormat="1" ht="15" outlineLevel="7">
      <c r="A483" s="22" t="s">
        <v>625</v>
      </c>
      <c r="B483" s="23" t="s">
        <v>378</v>
      </c>
      <c r="C483" s="23" t="s">
        <v>79</v>
      </c>
      <c r="D483" s="24">
        <v>41317.160000000003</v>
      </c>
      <c r="E483" s="24">
        <v>41317.160000000003</v>
      </c>
    </row>
    <row r="484" spans="1:5" s="14" customFormat="1" ht="42.75" outlineLevel="2">
      <c r="A484" s="18" t="s">
        <v>381</v>
      </c>
      <c r="B484" s="19" t="s">
        <v>380</v>
      </c>
      <c r="C484" s="20"/>
      <c r="D484" s="21">
        <v>100000</v>
      </c>
      <c r="E484" s="21">
        <v>100000</v>
      </c>
    </row>
    <row r="485" spans="1:5" s="14" customFormat="1" ht="30" outlineLevel="7">
      <c r="A485" s="22" t="s">
        <v>381</v>
      </c>
      <c r="B485" s="23" t="s">
        <v>380</v>
      </c>
      <c r="C485" s="23"/>
      <c r="D485" s="24">
        <v>100000</v>
      </c>
      <c r="E485" s="24">
        <v>100000</v>
      </c>
    </row>
    <row r="486" spans="1:5" s="14" customFormat="1" ht="15" outlineLevel="7">
      <c r="A486" s="22" t="s">
        <v>626</v>
      </c>
      <c r="B486" s="23" t="s">
        <v>380</v>
      </c>
      <c r="C486" s="23" t="s">
        <v>79</v>
      </c>
      <c r="D486" s="24">
        <v>100000</v>
      </c>
      <c r="E486" s="24">
        <v>100000</v>
      </c>
    </row>
    <row r="487" spans="1:5" s="14" customFormat="1" ht="42.75" outlineLevel="2">
      <c r="A487" s="18" t="s">
        <v>383</v>
      </c>
      <c r="B487" s="19" t="s">
        <v>382</v>
      </c>
      <c r="C487" s="20"/>
      <c r="D487" s="21">
        <v>561548.87</v>
      </c>
      <c r="E487" s="21">
        <v>561548.87</v>
      </c>
    </row>
    <row r="488" spans="1:5" s="14" customFormat="1" ht="45" outlineLevel="7">
      <c r="A488" s="22" t="s">
        <v>383</v>
      </c>
      <c r="B488" s="23" t="s">
        <v>382</v>
      </c>
      <c r="C488" s="23"/>
      <c r="D488" s="24">
        <v>561548.87</v>
      </c>
      <c r="E488" s="24">
        <v>561548.87</v>
      </c>
    </row>
    <row r="489" spans="1:5" s="14" customFormat="1" ht="15" outlineLevel="7">
      <c r="A489" s="22" t="s">
        <v>627</v>
      </c>
      <c r="B489" s="23" t="s">
        <v>382</v>
      </c>
      <c r="C489" s="23" t="s">
        <v>79</v>
      </c>
      <c r="D489" s="24">
        <v>561548.87</v>
      </c>
      <c r="E489" s="24">
        <v>561548.87</v>
      </c>
    </row>
    <row r="490" spans="1:5" s="14" customFormat="1" ht="42.75" outlineLevel="2">
      <c r="A490" s="18" t="s">
        <v>385</v>
      </c>
      <c r="B490" s="19" t="s">
        <v>384</v>
      </c>
      <c r="C490" s="20"/>
      <c r="D490" s="21">
        <v>99900</v>
      </c>
      <c r="E490" s="21">
        <v>99900</v>
      </c>
    </row>
    <row r="491" spans="1:5" s="14" customFormat="1" ht="45" outlineLevel="7">
      <c r="A491" s="22" t="s">
        <v>385</v>
      </c>
      <c r="B491" s="23" t="s">
        <v>384</v>
      </c>
      <c r="C491" s="23"/>
      <c r="D491" s="24">
        <v>99900</v>
      </c>
      <c r="E491" s="24">
        <v>99900</v>
      </c>
    </row>
    <row r="492" spans="1:5" s="14" customFormat="1" ht="15" outlineLevel="7">
      <c r="A492" s="22" t="s">
        <v>628</v>
      </c>
      <c r="B492" s="23" t="s">
        <v>384</v>
      </c>
      <c r="C492" s="23" t="s">
        <v>79</v>
      </c>
      <c r="D492" s="24">
        <v>99900</v>
      </c>
      <c r="E492" s="24">
        <v>99900</v>
      </c>
    </row>
    <row r="493" spans="1:5" s="14" customFormat="1" ht="42.75" outlineLevel="1">
      <c r="A493" s="25" t="s">
        <v>387</v>
      </c>
      <c r="B493" s="19" t="s">
        <v>386</v>
      </c>
      <c r="C493" s="20"/>
      <c r="D493" s="21">
        <v>10570076.34</v>
      </c>
      <c r="E493" s="21">
        <v>8534666.9800000004</v>
      </c>
    </row>
    <row r="494" spans="1:5" s="14" customFormat="1" ht="57" outlineLevel="2">
      <c r="A494" s="25" t="s">
        <v>389</v>
      </c>
      <c r="B494" s="19" t="s">
        <v>388</v>
      </c>
      <c r="C494" s="20"/>
      <c r="D494" s="21">
        <v>2394000</v>
      </c>
      <c r="E494" s="21">
        <v>1892815.04</v>
      </c>
    </row>
    <row r="495" spans="1:5" s="14" customFormat="1" ht="45" outlineLevel="7">
      <c r="A495" s="26" t="s">
        <v>389</v>
      </c>
      <c r="B495" s="23" t="s">
        <v>388</v>
      </c>
      <c r="C495" s="23"/>
      <c r="D495" s="24">
        <f>D496+D497</f>
        <v>2394000</v>
      </c>
      <c r="E495" s="24">
        <f>E496+E497</f>
        <v>1892815.04</v>
      </c>
    </row>
    <row r="496" spans="1:5" s="14" customFormat="1" ht="15" outlineLevel="7">
      <c r="A496" s="22" t="s">
        <v>629</v>
      </c>
      <c r="B496" s="23" t="s">
        <v>388</v>
      </c>
      <c r="C496" s="23" t="s">
        <v>24</v>
      </c>
      <c r="D496" s="24">
        <v>2392000</v>
      </c>
      <c r="E496" s="24">
        <v>1890815.04</v>
      </c>
    </row>
    <row r="497" spans="1:5" s="14" customFormat="1" ht="15" outlineLevel="7">
      <c r="A497" s="22" t="s">
        <v>630</v>
      </c>
      <c r="B497" s="23" t="s">
        <v>388</v>
      </c>
      <c r="C497" s="23" t="s">
        <v>12</v>
      </c>
      <c r="D497" s="24">
        <v>2000</v>
      </c>
      <c r="E497" s="24">
        <v>2000</v>
      </c>
    </row>
    <row r="498" spans="1:5" s="14" customFormat="1" ht="57" outlineLevel="2">
      <c r="A498" s="25" t="s">
        <v>391</v>
      </c>
      <c r="B498" s="19" t="s">
        <v>390</v>
      </c>
      <c r="C498" s="20"/>
      <c r="D498" s="21">
        <v>128497.39</v>
      </c>
      <c r="E498" s="21">
        <v>128497.39</v>
      </c>
    </row>
    <row r="499" spans="1:5" s="14" customFormat="1" ht="60" outlineLevel="7">
      <c r="A499" s="26" t="s">
        <v>391</v>
      </c>
      <c r="B499" s="23" t="s">
        <v>390</v>
      </c>
      <c r="C499" s="23"/>
      <c r="D499" s="24">
        <v>128497.39</v>
      </c>
      <c r="E499" s="24">
        <v>128497.39</v>
      </c>
    </row>
    <row r="500" spans="1:5" s="14" customFormat="1" ht="15" outlineLevel="7">
      <c r="A500" s="22" t="s">
        <v>631</v>
      </c>
      <c r="B500" s="23" t="s">
        <v>390</v>
      </c>
      <c r="C500" s="23" t="s">
        <v>24</v>
      </c>
      <c r="D500" s="24">
        <v>128497.39</v>
      </c>
      <c r="E500" s="24">
        <v>128497.39</v>
      </c>
    </row>
    <row r="501" spans="1:5" s="14" customFormat="1" ht="42.75" outlineLevel="2">
      <c r="A501" s="25" t="s">
        <v>387</v>
      </c>
      <c r="B501" s="19" t="s">
        <v>392</v>
      </c>
      <c r="C501" s="20"/>
      <c r="D501" s="21">
        <v>7434294.1200000001</v>
      </c>
      <c r="E501" s="21">
        <v>5927968.4500000002</v>
      </c>
    </row>
    <row r="502" spans="1:5" s="14" customFormat="1" ht="45" outlineLevel="7">
      <c r="A502" s="26" t="s">
        <v>387</v>
      </c>
      <c r="B502" s="23" t="s">
        <v>392</v>
      </c>
      <c r="C502" s="23"/>
      <c r="D502" s="24">
        <f>D503+D504+D505</f>
        <v>7434294.1200000001</v>
      </c>
      <c r="E502" s="24">
        <f>E503+E504+E505</f>
        <v>5927968.4500000002</v>
      </c>
    </row>
    <row r="503" spans="1:5" s="14" customFormat="1" ht="15" outlineLevel="7">
      <c r="A503" s="22" t="s">
        <v>632</v>
      </c>
      <c r="B503" s="23" t="s">
        <v>392</v>
      </c>
      <c r="C503" s="23" t="s">
        <v>24</v>
      </c>
      <c r="D503" s="24">
        <v>6435572</v>
      </c>
      <c r="E503" s="24">
        <v>5147931.1399999997</v>
      </c>
    </row>
    <row r="504" spans="1:5" s="14" customFormat="1" ht="15" outlineLevel="7">
      <c r="A504" s="22" t="s">
        <v>633</v>
      </c>
      <c r="B504" s="23" t="s">
        <v>392</v>
      </c>
      <c r="C504" s="23" t="s">
        <v>12</v>
      </c>
      <c r="D504" s="24">
        <v>948222.12</v>
      </c>
      <c r="E504" s="24">
        <v>750695.86</v>
      </c>
    </row>
    <row r="505" spans="1:5" s="14" customFormat="1" ht="15" outlineLevel="7">
      <c r="A505" s="22" t="s">
        <v>634</v>
      </c>
      <c r="B505" s="23" t="s">
        <v>392</v>
      </c>
      <c r="C505" s="23" t="s">
        <v>33</v>
      </c>
      <c r="D505" s="24">
        <v>50500</v>
      </c>
      <c r="E505" s="24">
        <v>29341.45</v>
      </c>
    </row>
    <row r="506" spans="1:5" s="14" customFormat="1" ht="57" outlineLevel="2">
      <c r="A506" s="25" t="s">
        <v>394</v>
      </c>
      <c r="B506" s="19" t="s">
        <v>393</v>
      </c>
      <c r="C506" s="20"/>
      <c r="D506" s="21">
        <v>613284.82999999996</v>
      </c>
      <c r="E506" s="21">
        <v>585386.1</v>
      </c>
    </row>
    <row r="507" spans="1:5" s="14" customFormat="1" ht="60" outlineLevel="7">
      <c r="A507" s="26" t="s">
        <v>394</v>
      </c>
      <c r="B507" s="23" t="s">
        <v>393</v>
      </c>
      <c r="C507" s="23"/>
      <c r="D507" s="24">
        <f>D508+D509</f>
        <v>613284.83000000007</v>
      </c>
      <c r="E507" s="24">
        <f>E508+E509</f>
        <v>585386.1</v>
      </c>
    </row>
    <row r="508" spans="1:5" s="14" customFormat="1" ht="15" outlineLevel="7">
      <c r="A508" s="22" t="s">
        <v>635</v>
      </c>
      <c r="B508" s="23" t="s">
        <v>393</v>
      </c>
      <c r="C508" s="23" t="s">
        <v>24</v>
      </c>
      <c r="D508" s="24">
        <v>506137.77</v>
      </c>
      <c r="E508" s="24">
        <v>506137.77</v>
      </c>
    </row>
    <row r="509" spans="1:5" s="14" customFormat="1" ht="15" outlineLevel="7">
      <c r="A509" s="22" t="s">
        <v>636</v>
      </c>
      <c r="B509" s="23" t="s">
        <v>393</v>
      </c>
      <c r="C509" s="23" t="s">
        <v>33</v>
      </c>
      <c r="D509" s="24">
        <v>107147.06</v>
      </c>
      <c r="E509" s="24">
        <v>79248.33</v>
      </c>
    </row>
    <row r="510" spans="1:5" s="14" customFormat="1" ht="42.75" outlineLevel="1">
      <c r="A510" s="18" t="s">
        <v>396</v>
      </c>
      <c r="B510" s="19" t="s">
        <v>395</v>
      </c>
      <c r="C510" s="20"/>
      <c r="D510" s="21">
        <v>350000</v>
      </c>
      <c r="E510" s="21">
        <v>350000</v>
      </c>
    </row>
    <row r="511" spans="1:5" s="14" customFormat="1" ht="71.25" outlineLevel="2">
      <c r="A511" s="25" t="s">
        <v>398</v>
      </c>
      <c r="B511" s="19" t="s">
        <v>397</v>
      </c>
      <c r="C511" s="20"/>
      <c r="D511" s="21">
        <v>350000</v>
      </c>
      <c r="E511" s="21">
        <v>350000</v>
      </c>
    </row>
    <row r="512" spans="1:5" s="14" customFormat="1" ht="60" outlineLevel="7">
      <c r="A512" s="26" t="s">
        <v>398</v>
      </c>
      <c r="B512" s="23" t="s">
        <v>397</v>
      </c>
      <c r="C512" s="23"/>
      <c r="D512" s="24">
        <v>350000</v>
      </c>
      <c r="E512" s="24">
        <v>350000</v>
      </c>
    </row>
    <row r="513" spans="1:5" s="14" customFormat="1" ht="15" outlineLevel="7">
      <c r="A513" s="22" t="s">
        <v>637</v>
      </c>
      <c r="B513" s="23" t="s">
        <v>397</v>
      </c>
      <c r="C513" s="23" t="s">
        <v>79</v>
      </c>
      <c r="D513" s="24">
        <v>350000</v>
      </c>
      <c r="E513" s="24">
        <v>350000</v>
      </c>
    </row>
    <row r="514" spans="1:5" s="14" customFormat="1" ht="28.5">
      <c r="A514" s="18" t="s">
        <v>400</v>
      </c>
      <c r="B514" s="19" t="s">
        <v>399</v>
      </c>
      <c r="C514" s="20"/>
      <c r="D514" s="21">
        <v>16659891.359999999</v>
      </c>
      <c r="E514" s="21">
        <v>14768568.880000001</v>
      </c>
    </row>
    <row r="515" spans="1:5" s="14" customFormat="1" ht="42.75" outlineLevel="1">
      <c r="A515" s="18" t="s">
        <v>402</v>
      </c>
      <c r="B515" s="19" t="s">
        <v>401</v>
      </c>
      <c r="C515" s="20"/>
      <c r="D515" s="21">
        <v>3508776.4</v>
      </c>
      <c r="E515" s="21">
        <v>2931593.81</v>
      </c>
    </row>
    <row r="516" spans="1:5" s="14" customFormat="1" ht="45" outlineLevel="7">
      <c r="A516" s="22" t="s">
        <v>402</v>
      </c>
      <c r="B516" s="23" t="s">
        <v>401</v>
      </c>
      <c r="C516" s="23"/>
      <c r="D516" s="24">
        <v>3508776.4</v>
      </c>
      <c r="E516" s="24">
        <v>2931593.81</v>
      </c>
    </row>
    <row r="517" spans="1:5" s="14" customFormat="1" ht="15" outlineLevel="7">
      <c r="A517" s="22" t="s">
        <v>638</v>
      </c>
      <c r="B517" s="23" t="s">
        <v>401</v>
      </c>
      <c r="C517" s="23" t="s">
        <v>79</v>
      </c>
      <c r="D517" s="24">
        <v>3508776.4</v>
      </c>
      <c r="E517" s="24">
        <v>2931593.81</v>
      </c>
    </row>
    <row r="518" spans="1:5" s="14" customFormat="1" ht="28.5" outlineLevel="1">
      <c r="A518" s="18" t="s">
        <v>404</v>
      </c>
      <c r="B518" s="19" t="s">
        <v>403</v>
      </c>
      <c r="C518" s="20"/>
      <c r="D518" s="21">
        <v>3841223.6</v>
      </c>
      <c r="E518" s="21">
        <v>3186305.42</v>
      </c>
    </row>
    <row r="519" spans="1:5" s="14" customFormat="1" ht="30" outlineLevel="7">
      <c r="A519" s="22" t="s">
        <v>404</v>
      </c>
      <c r="B519" s="23" t="s">
        <v>403</v>
      </c>
      <c r="C519" s="23"/>
      <c r="D519" s="24">
        <v>3841223.6</v>
      </c>
      <c r="E519" s="24">
        <v>3186305.42</v>
      </c>
    </row>
    <row r="520" spans="1:5" s="14" customFormat="1" ht="15" outlineLevel="7">
      <c r="A520" s="22" t="s">
        <v>639</v>
      </c>
      <c r="B520" s="23" t="s">
        <v>403</v>
      </c>
      <c r="C520" s="23" t="s">
        <v>79</v>
      </c>
      <c r="D520" s="24">
        <v>3841223.6</v>
      </c>
      <c r="E520" s="24">
        <v>3186305.42</v>
      </c>
    </row>
    <row r="521" spans="1:5" s="14" customFormat="1" ht="42.75" outlineLevel="1">
      <c r="A521" s="18" t="s">
        <v>406</v>
      </c>
      <c r="B521" s="19" t="s">
        <v>405</v>
      </c>
      <c r="C521" s="20"/>
      <c r="D521" s="21">
        <v>3075362.45</v>
      </c>
      <c r="E521" s="21">
        <v>2524906.9300000002</v>
      </c>
    </row>
    <row r="522" spans="1:5" s="14" customFormat="1" ht="30" outlineLevel="7">
      <c r="A522" s="22" t="s">
        <v>406</v>
      </c>
      <c r="B522" s="23" t="s">
        <v>405</v>
      </c>
      <c r="C522" s="23"/>
      <c r="D522" s="24">
        <f>D523+D524+D525</f>
        <v>3075362.45</v>
      </c>
      <c r="E522" s="24">
        <f>E523+E524+E525</f>
        <v>2524906.9299999997</v>
      </c>
    </row>
    <row r="523" spans="1:5" s="14" customFormat="1" ht="15" outlineLevel="7">
      <c r="A523" s="22" t="s">
        <v>640</v>
      </c>
      <c r="B523" s="23" t="s">
        <v>405</v>
      </c>
      <c r="C523" s="23" t="s">
        <v>24</v>
      </c>
      <c r="D523" s="24">
        <v>2710131.45</v>
      </c>
      <c r="E523" s="24">
        <v>2183621.48</v>
      </c>
    </row>
    <row r="524" spans="1:5" s="14" customFormat="1" ht="15" outlineLevel="7">
      <c r="A524" s="22" t="s">
        <v>641</v>
      </c>
      <c r="B524" s="23" t="s">
        <v>405</v>
      </c>
      <c r="C524" s="23" t="s">
        <v>12</v>
      </c>
      <c r="D524" s="24">
        <v>350000</v>
      </c>
      <c r="E524" s="24">
        <v>333344.11</v>
      </c>
    </row>
    <row r="525" spans="1:5" s="14" customFormat="1" ht="45" outlineLevel="7">
      <c r="A525" s="22" t="s">
        <v>642</v>
      </c>
      <c r="B525" s="23" t="s">
        <v>405</v>
      </c>
      <c r="C525" s="23" t="s">
        <v>33</v>
      </c>
      <c r="D525" s="24">
        <v>15231</v>
      </c>
      <c r="E525" s="24">
        <v>7941.34</v>
      </c>
    </row>
    <row r="526" spans="1:5" s="14" customFormat="1" ht="28.5" outlineLevel="1">
      <c r="A526" s="18" t="s">
        <v>408</v>
      </c>
      <c r="B526" s="19" t="s">
        <v>407</v>
      </c>
      <c r="C526" s="20"/>
      <c r="D526" s="21">
        <v>3100000</v>
      </c>
      <c r="E526" s="21">
        <v>3093142</v>
      </c>
    </row>
    <row r="527" spans="1:5" s="14" customFormat="1" ht="30" outlineLevel="7">
      <c r="A527" s="22" t="s">
        <v>408</v>
      </c>
      <c r="B527" s="23" t="s">
        <v>407</v>
      </c>
      <c r="C527" s="23"/>
      <c r="D527" s="24">
        <v>3100000</v>
      </c>
      <c r="E527" s="24">
        <v>3093142</v>
      </c>
    </row>
    <row r="528" spans="1:5" s="14" customFormat="1" ht="15" outlineLevel="7">
      <c r="A528" s="22" t="s">
        <v>643</v>
      </c>
      <c r="B528" s="23" t="s">
        <v>407</v>
      </c>
      <c r="C528" s="23" t="s">
        <v>46</v>
      </c>
      <c r="D528" s="24">
        <v>3100000</v>
      </c>
      <c r="E528" s="24">
        <v>3093142</v>
      </c>
    </row>
    <row r="529" spans="1:5" s="14" customFormat="1" ht="28.5" outlineLevel="1">
      <c r="A529" s="18" t="s">
        <v>410</v>
      </c>
      <c r="B529" s="19" t="s">
        <v>409</v>
      </c>
      <c r="C529" s="20"/>
      <c r="D529" s="21">
        <v>2229535.89</v>
      </c>
      <c r="E529" s="21">
        <v>2127627.7000000002</v>
      </c>
    </row>
    <row r="530" spans="1:5" s="14" customFormat="1" ht="30" outlineLevel="7">
      <c r="A530" s="22" t="s">
        <v>410</v>
      </c>
      <c r="B530" s="23" t="s">
        <v>409</v>
      </c>
      <c r="C530" s="23"/>
      <c r="D530" s="24">
        <v>2229535.89</v>
      </c>
      <c r="E530" s="24">
        <v>2127627.7000000002</v>
      </c>
    </row>
    <row r="531" spans="1:5" s="14" customFormat="1" ht="15" outlineLevel="7">
      <c r="A531" s="22" t="s">
        <v>644</v>
      </c>
      <c r="B531" s="23" t="s">
        <v>409</v>
      </c>
      <c r="C531" s="23" t="s">
        <v>79</v>
      </c>
      <c r="D531" s="24">
        <v>2229535.89</v>
      </c>
      <c r="E531" s="24">
        <v>2127627.7000000002</v>
      </c>
    </row>
    <row r="532" spans="1:5" s="14" customFormat="1" ht="42.75" outlineLevel="1">
      <c r="A532" s="18" t="s">
        <v>412</v>
      </c>
      <c r="B532" s="19" t="s">
        <v>411</v>
      </c>
      <c r="C532" s="20"/>
      <c r="D532" s="21">
        <v>204993.02</v>
      </c>
      <c r="E532" s="21">
        <v>204993.02</v>
      </c>
    </row>
    <row r="533" spans="1:5" s="14" customFormat="1" ht="45" outlineLevel="7">
      <c r="A533" s="22" t="s">
        <v>412</v>
      </c>
      <c r="B533" s="23" t="s">
        <v>411</v>
      </c>
      <c r="C533" s="23"/>
      <c r="D533" s="24">
        <f>D534+D535</f>
        <v>204993.02000000002</v>
      </c>
      <c r="E533" s="24">
        <f>E534+E535</f>
        <v>204993.02000000002</v>
      </c>
    </row>
    <row r="534" spans="1:5" s="14" customFormat="1" ht="15" outlineLevel="7">
      <c r="A534" s="22" t="s">
        <v>645</v>
      </c>
      <c r="B534" s="23" t="s">
        <v>411</v>
      </c>
      <c r="C534" s="23" t="s">
        <v>24</v>
      </c>
      <c r="D534" s="24">
        <v>129444.47</v>
      </c>
      <c r="E534" s="24">
        <v>129444.47</v>
      </c>
    </row>
    <row r="535" spans="1:5" s="14" customFormat="1" ht="15" outlineLevel="7">
      <c r="A535" s="22" t="s">
        <v>646</v>
      </c>
      <c r="B535" s="23" t="s">
        <v>411</v>
      </c>
      <c r="C535" s="23" t="s">
        <v>12</v>
      </c>
      <c r="D535" s="24">
        <v>75548.55</v>
      </c>
      <c r="E535" s="24">
        <v>75548.55</v>
      </c>
    </row>
    <row r="536" spans="1:5" s="14" customFormat="1" ht="42.75" outlineLevel="1">
      <c r="A536" s="18" t="s">
        <v>414</v>
      </c>
      <c r="B536" s="19" t="s">
        <v>413</v>
      </c>
      <c r="C536" s="20"/>
      <c r="D536" s="21">
        <v>700000</v>
      </c>
      <c r="E536" s="21">
        <v>700000</v>
      </c>
    </row>
    <row r="537" spans="1:5" s="14" customFormat="1" ht="45" outlineLevel="7">
      <c r="A537" s="22" t="s">
        <v>414</v>
      </c>
      <c r="B537" s="23" t="s">
        <v>413</v>
      </c>
      <c r="C537" s="23"/>
      <c r="D537" s="24">
        <v>700000</v>
      </c>
      <c r="E537" s="24">
        <v>700000</v>
      </c>
    </row>
    <row r="538" spans="1:5" s="14" customFormat="1" ht="15" outlineLevel="7">
      <c r="A538" s="22" t="s">
        <v>647</v>
      </c>
      <c r="B538" s="23" t="s">
        <v>413</v>
      </c>
      <c r="C538" s="23" t="s">
        <v>79</v>
      </c>
      <c r="D538" s="24">
        <v>700000</v>
      </c>
      <c r="E538" s="24">
        <v>700000</v>
      </c>
    </row>
    <row r="539" spans="1:5" s="14" customFormat="1" ht="15">
      <c r="A539" s="18" t="s">
        <v>416</v>
      </c>
      <c r="B539" s="19" t="s">
        <v>415</v>
      </c>
      <c r="C539" s="20"/>
      <c r="D539" s="21">
        <f>D540</f>
        <v>96056562.250000015</v>
      </c>
      <c r="E539" s="21">
        <f>E540</f>
        <v>75735198.690000013</v>
      </c>
    </row>
    <row r="540" spans="1:5" s="14" customFormat="1" ht="15" outlineLevel="1">
      <c r="A540" s="18" t="s">
        <v>418</v>
      </c>
      <c r="B540" s="19" t="s">
        <v>417</v>
      </c>
      <c r="C540" s="20"/>
      <c r="D540" s="21">
        <f>D541+D546+D549+D552+D555+D558+D561+D564+D567+D572+D577+D580+D583+D586+D589+D592+D595+D598+D601+D605+D608+D611</f>
        <v>96056562.250000015</v>
      </c>
      <c r="E540" s="21">
        <f>E541+E546+E549+E552+E555+E558+E561+E564+E567+E572+E577+E580+E583+E586+E589+E592+E595+E598+E601+E605+E608+E611</f>
        <v>75735198.690000013</v>
      </c>
    </row>
    <row r="541" spans="1:5" s="14" customFormat="1" ht="15" outlineLevel="2">
      <c r="A541" s="18" t="s">
        <v>420</v>
      </c>
      <c r="B541" s="19" t="s">
        <v>419</v>
      </c>
      <c r="C541" s="20"/>
      <c r="D541" s="21">
        <v>41827249.799999997</v>
      </c>
      <c r="E541" s="21">
        <v>35351257.07</v>
      </c>
    </row>
    <row r="542" spans="1:5" s="14" customFormat="1" ht="15" outlineLevel="7">
      <c r="A542" s="22" t="s">
        <v>420</v>
      </c>
      <c r="B542" s="23" t="s">
        <v>419</v>
      </c>
      <c r="C542" s="23"/>
      <c r="D542" s="24">
        <f>D543+D544+D545</f>
        <v>41827249.799999997</v>
      </c>
      <c r="E542" s="24">
        <f>E543+E544+E545</f>
        <v>35351257.069999993</v>
      </c>
    </row>
    <row r="543" spans="1:5" s="14" customFormat="1" ht="15" outlineLevel="7">
      <c r="A543" s="22" t="s">
        <v>648</v>
      </c>
      <c r="B543" s="23" t="s">
        <v>419</v>
      </c>
      <c r="C543" s="23" t="s">
        <v>24</v>
      </c>
      <c r="D543" s="24">
        <v>36190800</v>
      </c>
      <c r="E543" s="24">
        <v>30520334.82</v>
      </c>
    </row>
    <row r="544" spans="1:5" s="14" customFormat="1" ht="30" outlineLevel="7">
      <c r="A544" s="22" t="s">
        <v>649</v>
      </c>
      <c r="B544" s="23" t="s">
        <v>419</v>
      </c>
      <c r="C544" s="23" t="s">
        <v>12</v>
      </c>
      <c r="D544" s="24">
        <v>5457449.7999999998</v>
      </c>
      <c r="E544" s="24">
        <v>4744299.59</v>
      </c>
    </row>
    <row r="545" spans="1:5" s="14" customFormat="1" ht="30" outlineLevel="7">
      <c r="A545" s="22" t="s">
        <v>650</v>
      </c>
      <c r="B545" s="23" t="s">
        <v>419</v>
      </c>
      <c r="C545" s="23" t="s">
        <v>33</v>
      </c>
      <c r="D545" s="24">
        <v>179000</v>
      </c>
      <c r="E545" s="24">
        <v>86622.66</v>
      </c>
    </row>
    <row r="546" spans="1:5" s="14" customFormat="1" ht="15" outlineLevel="2">
      <c r="A546" s="18" t="s">
        <v>422</v>
      </c>
      <c r="B546" s="19" t="s">
        <v>421</v>
      </c>
      <c r="C546" s="20"/>
      <c r="D546" s="21">
        <v>1191000</v>
      </c>
      <c r="E546" s="21">
        <v>1139139.76</v>
      </c>
    </row>
    <row r="547" spans="1:5" s="14" customFormat="1" ht="15" outlineLevel="7">
      <c r="A547" s="22" t="s">
        <v>422</v>
      </c>
      <c r="B547" s="23" t="s">
        <v>421</v>
      </c>
      <c r="C547" s="23"/>
      <c r="D547" s="24">
        <v>1191000</v>
      </c>
      <c r="E547" s="24">
        <v>1139139.76</v>
      </c>
    </row>
    <row r="548" spans="1:5" s="14" customFormat="1" ht="15" outlineLevel="7">
      <c r="A548" s="22" t="s">
        <v>651</v>
      </c>
      <c r="B548" s="23" t="s">
        <v>421</v>
      </c>
      <c r="C548" s="23" t="s">
        <v>24</v>
      </c>
      <c r="D548" s="24">
        <v>1191000</v>
      </c>
      <c r="E548" s="24">
        <v>1139139.76</v>
      </c>
    </row>
    <row r="549" spans="1:5" s="14" customFormat="1" ht="15" outlineLevel="2">
      <c r="A549" s="18" t="s">
        <v>424</v>
      </c>
      <c r="B549" s="19" t="s">
        <v>423</v>
      </c>
      <c r="C549" s="20"/>
      <c r="D549" s="21">
        <v>1023000</v>
      </c>
      <c r="E549" s="21">
        <v>1007379.14</v>
      </c>
    </row>
    <row r="550" spans="1:5" s="14" customFormat="1" ht="15" outlineLevel="7">
      <c r="A550" s="22" t="s">
        <v>424</v>
      </c>
      <c r="B550" s="23" t="s">
        <v>423</v>
      </c>
      <c r="C550" s="23"/>
      <c r="D550" s="24">
        <v>1023000</v>
      </c>
      <c r="E550" s="24">
        <v>1007379.14</v>
      </c>
    </row>
    <row r="551" spans="1:5" s="14" customFormat="1" ht="15" outlineLevel="7">
      <c r="A551" s="22" t="s">
        <v>652</v>
      </c>
      <c r="B551" s="23" t="s">
        <v>423</v>
      </c>
      <c r="C551" s="23" t="s">
        <v>24</v>
      </c>
      <c r="D551" s="24">
        <v>1023000</v>
      </c>
      <c r="E551" s="24">
        <v>1007379.14</v>
      </c>
    </row>
    <row r="552" spans="1:5" s="14" customFormat="1" ht="42.75" outlineLevel="2">
      <c r="A552" s="18" t="s">
        <v>426</v>
      </c>
      <c r="B552" s="19" t="s">
        <v>425</v>
      </c>
      <c r="C552" s="20"/>
      <c r="D552" s="21">
        <v>519200</v>
      </c>
      <c r="E552" s="21">
        <v>516717.49</v>
      </c>
    </row>
    <row r="553" spans="1:5" s="14" customFormat="1" ht="30" outlineLevel="7">
      <c r="A553" s="22" t="s">
        <v>426</v>
      </c>
      <c r="B553" s="23" t="s">
        <v>425</v>
      </c>
      <c r="C553" s="23"/>
      <c r="D553" s="24">
        <v>519200</v>
      </c>
      <c r="E553" s="24">
        <v>516717.49</v>
      </c>
    </row>
    <row r="554" spans="1:5" s="14" customFormat="1" ht="15" outlineLevel="7">
      <c r="A554" s="22" t="s">
        <v>653</v>
      </c>
      <c r="B554" s="23" t="s">
        <v>425</v>
      </c>
      <c r="C554" s="23" t="s">
        <v>24</v>
      </c>
      <c r="D554" s="24">
        <v>519200</v>
      </c>
      <c r="E554" s="24">
        <v>516717.49</v>
      </c>
    </row>
    <row r="555" spans="1:5" s="14" customFormat="1" ht="28.5" outlineLevel="2">
      <c r="A555" s="18" t="s">
        <v>428</v>
      </c>
      <c r="B555" s="19" t="s">
        <v>427</v>
      </c>
      <c r="C555" s="20"/>
      <c r="D555" s="21">
        <v>77094.240000000005</v>
      </c>
      <c r="E555" s="21">
        <v>77094.23</v>
      </c>
    </row>
    <row r="556" spans="1:5" s="14" customFormat="1" ht="30" outlineLevel="7">
      <c r="A556" s="22" t="s">
        <v>428</v>
      </c>
      <c r="B556" s="23" t="s">
        <v>427</v>
      </c>
      <c r="C556" s="23"/>
      <c r="D556" s="24">
        <v>77094.240000000005</v>
      </c>
      <c r="E556" s="24">
        <v>77094.23</v>
      </c>
    </row>
    <row r="557" spans="1:5" s="14" customFormat="1" ht="15" outlineLevel="7">
      <c r="A557" s="22" t="s">
        <v>654</v>
      </c>
      <c r="B557" s="23" t="s">
        <v>427</v>
      </c>
      <c r="C557" s="23" t="s">
        <v>24</v>
      </c>
      <c r="D557" s="24">
        <v>77094.240000000005</v>
      </c>
      <c r="E557" s="24">
        <v>77094.23</v>
      </c>
    </row>
    <row r="558" spans="1:5" s="14" customFormat="1" ht="28.5" outlineLevel="2">
      <c r="A558" s="18" t="s">
        <v>430</v>
      </c>
      <c r="B558" s="19" t="s">
        <v>429</v>
      </c>
      <c r="C558" s="20"/>
      <c r="D558" s="21">
        <v>8405.43</v>
      </c>
      <c r="E558" s="21">
        <v>8405.43</v>
      </c>
    </row>
    <row r="559" spans="1:5" s="14" customFormat="1" ht="30" outlineLevel="7">
      <c r="A559" s="22" t="s">
        <v>430</v>
      </c>
      <c r="B559" s="23" t="s">
        <v>429</v>
      </c>
      <c r="C559" s="23"/>
      <c r="D559" s="24">
        <v>8405.43</v>
      </c>
      <c r="E559" s="24">
        <v>8405.43</v>
      </c>
    </row>
    <row r="560" spans="1:5" s="14" customFormat="1" ht="15" outlineLevel="7">
      <c r="A560" s="22" t="s">
        <v>655</v>
      </c>
      <c r="B560" s="23" t="s">
        <v>429</v>
      </c>
      <c r="C560" s="23" t="s">
        <v>24</v>
      </c>
      <c r="D560" s="24">
        <v>8405.43</v>
      </c>
      <c r="E560" s="24">
        <v>8405.43</v>
      </c>
    </row>
    <row r="561" spans="1:5" s="14" customFormat="1" ht="28.5" outlineLevel="2">
      <c r="A561" s="18" t="s">
        <v>432</v>
      </c>
      <c r="B561" s="19" t="s">
        <v>431</v>
      </c>
      <c r="C561" s="20"/>
      <c r="D561" s="21">
        <v>9311.81</v>
      </c>
      <c r="E561" s="21">
        <v>9311.81</v>
      </c>
    </row>
    <row r="562" spans="1:5" s="14" customFormat="1" ht="30" outlineLevel="7">
      <c r="A562" s="22" t="s">
        <v>432</v>
      </c>
      <c r="B562" s="23" t="s">
        <v>431</v>
      </c>
      <c r="C562" s="23"/>
      <c r="D562" s="24">
        <v>9311.81</v>
      </c>
      <c r="E562" s="24">
        <v>9311.81</v>
      </c>
    </row>
    <row r="563" spans="1:5" s="14" customFormat="1" ht="15" outlineLevel="7">
      <c r="A563" s="22" t="s">
        <v>656</v>
      </c>
      <c r="B563" s="23" t="s">
        <v>431</v>
      </c>
      <c r="C563" s="23" t="s">
        <v>24</v>
      </c>
      <c r="D563" s="24">
        <v>9311.81</v>
      </c>
      <c r="E563" s="24">
        <v>9311.81</v>
      </c>
    </row>
    <row r="564" spans="1:5" s="14" customFormat="1" ht="15" outlineLevel="2">
      <c r="A564" s="18" t="s">
        <v>434</v>
      </c>
      <c r="B564" s="19" t="s">
        <v>433</v>
      </c>
      <c r="C564" s="20"/>
      <c r="D564" s="21">
        <v>1286000</v>
      </c>
      <c r="E564" s="21">
        <v>1278900.77</v>
      </c>
    </row>
    <row r="565" spans="1:5" s="14" customFormat="1" ht="15" outlineLevel="7">
      <c r="A565" s="22" t="s">
        <v>434</v>
      </c>
      <c r="B565" s="23" t="s">
        <v>433</v>
      </c>
      <c r="C565" s="23"/>
      <c r="D565" s="24">
        <v>1286000</v>
      </c>
      <c r="E565" s="24">
        <v>1278900.77</v>
      </c>
    </row>
    <row r="566" spans="1:5" s="14" customFormat="1" ht="45" outlineLevel="7">
      <c r="A566" s="22" t="s">
        <v>657</v>
      </c>
      <c r="B566" s="23" t="s">
        <v>433</v>
      </c>
      <c r="C566" s="23" t="s">
        <v>24</v>
      </c>
      <c r="D566" s="24">
        <v>1286000</v>
      </c>
      <c r="E566" s="24">
        <v>1278900.77</v>
      </c>
    </row>
    <row r="567" spans="1:5" s="14" customFormat="1" ht="15" outlineLevel="2">
      <c r="A567" s="18" t="s">
        <v>436</v>
      </c>
      <c r="B567" s="19" t="s">
        <v>435</v>
      </c>
      <c r="C567" s="20"/>
      <c r="D567" s="21">
        <v>19079214.73</v>
      </c>
      <c r="E567" s="21">
        <v>15597403.59</v>
      </c>
    </row>
    <row r="568" spans="1:5" s="14" customFormat="1" ht="15" outlineLevel="7">
      <c r="A568" s="22" t="s">
        <v>436</v>
      </c>
      <c r="B568" s="23" t="s">
        <v>435</v>
      </c>
      <c r="C568" s="23"/>
      <c r="D568" s="24">
        <f>D569+D570+D571</f>
        <v>19079214.730000004</v>
      </c>
      <c r="E568" s="24">
        <f>E569+E570+E571</f>
        <v>15597403.590000002</v>
      </c>
    </row>
    <row r="569" spans="1:5" s="14" customFormat="1" ht="45" outlineLevel="7">
      <c r="A569" s="22" t="s">
        <v>658</v>
      </c>
      <c r="B569" s="23" t="s">
        <v>435</v>
      </c>
      <c r="C569" s="23" t="s">
        <v>24</v>
      </c>
      <c r="D569" s="24">
        <v>9349175.5899999999</v>
      </c>
      <c r="E569" s="24">
        <v>7403792.2599999998</v>
      </c>
    </row>
    <row r="570" spans="1:5" s="14" customFormat="1" ht="30" outlineLevel="7">
      <c r="A570" s="22" t="s">
        <v>659</v>
      </c>
      <c r="B570" s="23" t="s">
        <v>435</v>
      </c>
      <c r="C570" s="23" t="s">
        <v>12</v>
      </c>
      <c r="D570" s="24">
        <v>9311240.2200000007</v>
      </c>
      <c r="E570" s="24">
        <v>8073485.8600000003</v>
      </c>
    </row>
    <row r="571" spans="1:5" s="14" customFormat="1" ht="15" outlineLevel="7">
      <c r="A571" s="22" t="s">
        <v>660</v>
      </c>
      <c r="B571" s="23" t="s">
        <v>435</v>
      </c>
      <c r="C571" s="23" t="s">
        <v>33</v>
      </c>
      <c r="D571" s="24">
        <v>418798.92</v>
      </c>
      <c r="E571" s="24">
        <v>120125.47</v>
      </c>
    </row>
    <row r="572" spans="1:5" s="14" customFormat="1" ht="28.5" outlineLevel="2">
      <c r="A572" s="18" t="s">
        <v>438</v>
      </c>
      <c r="B572" s="19" t="s">
        <v>437</v>
      </c>
      <c r="C572" s="20"/>
      <c r="D572" s="21">
        <v>1485567.85</v>
      </c>
      <c r="E572" s="21">
        <v>1485567.85</v>
      </c>
    </row>
    <row r="573" spans="1:5" s="14" customFormat="1" ht="15" outlineLevel="7">
      <c r="A573" s="22" t="s">
        <v>438</v>
      </c>
      <c r="B573" s="23" t="s">
        <v>437</v>
      </c>
      <c r="C573" s="23"/>
      <c r="D573" s="24">
        <f>D574+D575+D576</f>
        <v>1485567.85</v>
      </c>
      <c r="E573" s="24">
        <f>E574+E575+E576</f>
        <v>1485567.85</v>
      </c>
    </row>
    <row r="574" spans="1:5" s="14" customFormat="1" ht="15" outlineLevel="7">
      <c r="A574" s="22" t="s">
        <v>661</v>
      </c>
      <c r="B574" s="23" t="s">
        <v>437</v>
      </c>
      <c r="C574" s="23" t="s">
        <v>24</v>
      </c>
      <c r="D574" s="24">
        <v>452109.96</v>
      </c>
      <c r="E574" s="24">
        <v>452109.96</v>
      </c>
    </row>
    <row r="575" spans="1:5" s="14" customFormat="1" ht="30" outlineLevel="7">
      <c r="A575" s="22" t="s">
        <v>662</v>
      </c>
      <c r="B575" s="23" t="s">
        <v>437</v>
      </c>
      <c r="C575" s="23" t="s">
        <v>12</v>
      </c>
      <c r="D575" s="24">
        <v>932875.81</v>
      </c>
      <c r="E575" s="24">
        <v>932875.81</v>
      </c>
    </row>
    <row r="576" spans="1:5" s="14" customFormat="1" ht="30" outlineLevel="7">
      <c r="A576" s="22" t="s">
        <v>663</v>
      </c>
      <c r="B576" s="23" t="s">
        <v>437</v>
      </c>
      <c r="C576" s="23" t="s">
        <v>33</v>
      </c>
      <c r="D576" s="24">
        <v>100582.08</v>
      </c>
      <c r="E576" s="24">
        <v>100582.08</v>
      </c>
    </row>
    <row r="577" spans="1:5" s="14" customFormat="1" ht="15" outlineLevel="2">
      <c r="A577" s="18" t="s">
        <v>440</v>
      </c>
      <c r="B577" s="19" t="s">
        <v>439</v>
      </c>
      <c r="C577" s="20"/>
      <c r="D577" s="21">
        <v>555000</v>
      </c>
      <c r="E577" s="21">
        <v>555000</v>
      </c>
    </row>
    <row r="578" spans="1:5" s="14" customFormat="1" ht="15" outlineLevel="7">
      <c r="A578" s="22" t="s">
        <v>440</v>
      </c>
      <c r="B578" s="23" t="s">
        <v>439</v>
      </c>
      <c r="C578" s="23"/>
      <c r="D578" s="24">
        <v>555000</v>
      </c>
      <c r="E578" s="24">
        <v>555000</v>
      </c>
    </row>
    <row r="579" spans="1:5" s="14" customFormat="1" ht="30" outlineLevel="7">
      <c r="A579" s="22" t="s">
        <v>664</v>
      </c>
      <c r="B579" s="23" t="s">
        <v>439</v>
      </c>
      <c r="C579" s="23" t="s">
        <v>19</v>
      </c>
      <c r="D579" s="24">
        <v>555000</v>
      </c>
      <c r="E579" s="24">
        <v>555000</v>
      </c>
    </row>
    <row r="580" spans="1:5" s="14" customFormat="1" ht="42.75" outlineLevel="2">
      <c r="A580" s="18" t="s">
        <v>442</v>
      </c>
      <c r="B580" s="19" t="s">
        <v>441</v>
      </c>
      <c r="C580" s="20"/>
      <c r="D580" s="21">
        <v>1226000</v>
      </c>
      <c r="E580" s="21">
        <v>1223916.45</v>
      </c>
    </row>
    <row r="581" spans="1:5" s="14" customFormat="1" ht="45" outlineLevel="7">
      <c r="A581" s="22" t="s">
        <v>442</v>
      </c>
      <c r="B581" s="23" t="s">
        <v>441</v>
      </c>
      <c r="C581" s="23"/>
      <c r="D581" s="24">
        <v>1226000</v>
      </c>
      <c r="E581" s="24">
        <v>1223916.45</v>
      </c>
    </row>
    <row r="582" spans="1:5" s="14" customFormat="1" ht="15" outlineLevel="7">
      <c r="A582" s="22" t="s">
        <v>665</v>
      </c>
      <c r="B582" s="23" t="s">
        <v>441</v>
      </c>
      <c r="C582" s="23" t="s">
        <v>19</v>
      </c>
      <c r="D582" s="24">
        <v>1226000</v>
      </c>
      <c r="E582" s="24">
        <v>1223916.45</v>
      </c>
    </row>
    <row r="583" spans="1:5" s="14" customFormat="1" ht="15" outlineLevel="2">
      <c r="A583" s="18" t="s">
        <v>444</v>
      </c>
      <c r="B583" s="19" t="s">
        <v>443</v>
      </c>
      <c r="C583" s="20"/>
      <c r="D583" s="21">
        <v>100000</v>
      </c>
      <c r="E583" s="21">
        <v>0</v>
      </c>
    </row>
    <row r="584" spans="1:5" s="14" customFormat="1" ht="15" outlineLevel="7">
      <c r="A584" s="22" t="s">
        <v>444</v>
      </c>
      <c r="B584" s="23" t="s">
        <v>443</v>
      </c>
      <c r="C584" s="23"/>
      <c r="D584" s="24">
        <v>100000</v>
      </c>
      <c r="E584" s="24">
        <v>0</v>
      </c>
    </row>
    <row r="585" spans="1:5" s="14" customFormat="1" ht="15" outlineLevel="7">
      <c r="A585" s="22" t="s">
        <v>666</v>
      </c>
      <c r="B585" s="23" t="s">
        <v>443</v>
      </c>
      <c r="C585" s="23" t="s">
        <v>33</v>
      </c>
      <c r="D585" s="24">
        <v>100000</v>
      </c>
      <c r="E585" s="24">
        <v>0</v>
      </c>
    </row>
    <row r="586" spans="1:5" s="14" customFormat="1" ht="28.5" outlineLevel="2">
      <c r="A586" s="18" t="s">
        <v>446</v>
      </c>
      <c r="B586" s="19" t="s">
        <v>445</v>
      </c>
      <c r="C586" s="20"/>
      <c r="D586" s="21">
        <v>10769359.699999999</v>
      </c>
      <c r="E586" s="21">
        <v>8247821.4100000001</v>
      </c>
    </row>
    <row r="587" spans="1:5" s="14" customFormat="1" ht="15" outlineLevel="7">
      <c r="A587" s="22" t="s">
        <v>446</v>
      </c>
      <c r="B587" s="23" t="s">
        <v>445</v>
      </c>
      <c r="C587" s="23"/>
      <c r="D587" s="24">
        <v>10769359.699999999</v>
      </c>
      <c r="E587" s="24">
        <v>8247821.4100000001</v>
      </c>
    </row>
    <row r="588" spans="1:5" s="14" customFormat="1" ht="30" outlineLevel="7">
      <c r="A588" s="22" t="s">
        <v>667</v>
      </c>
      <c r="B588" s="23" t="s">
        <v>445</v>
      </c>
      <c r="C588" s="23" t="s">
        <v>33</v>
      </c>
      <c r="D588" s="24">
        <v>10769359.699999999</v>
      </c>
      <c r="E588" s="24">
        <v>8247821.4100000001</v>
      </c>
    </row>
    <row r="589" spans="1:5" s="14" customFormat="1" ht="28.5" outlineLevel="2">
      <c r="A589" s="18" t="s">
        <v>448</v>
      </c>
      <c r="B589" s="19" t="s">
        <v>447</v>
      </c>
      <c r="C589" s="20"/>
      <c r="D589" s="21">
        <v>230000</v>
      </c>
      <c r="E589" s="21">
        <v>114200</v>
      </c>
    </row>
    <row r="590" spans="1:5" s="14" customFormat="1" ht="30" outlineLevel="7">
      <c r="A590" s="22" t="s">
        <v>448</v>
      </c>
      <c r="B590" s="23" t="s">
        <v>447</v>
      </c>
      <c r="C590" s="23"/>
      <c r="D590" s="24">
        <v>230000</v>
      </c>
      <c r="E590" s="24">
        <v>114200</v>
      </c>
    </row>
    <row r="591" spans="1:5" s="14" customFormat="1" ht="30" outlineLevel="7">
      <c r="A591" s="22" t="s">
        <v>668</v>
      </c>
      <c r="B591" s="23" t="s">
        <v>447</v>
      </c>
      <c r="C591" s="23" t="s">
        <v>33</v>
      </c>
      <c r="D591" s="24">
        <v>230000</v>
      </c>
      <c r="E591" s="24">
        <v>114200</v>
      </c>
    </row>
    <row r="592" spans="1:5" s="14" customFormat="1" ht="15" outlineLevel="2">
      <c r="A592" s="18" t="s">
        <v>450</v>
      </c>
      <c r="B592" s="19" t="s">
        <v>449</v>
      </c>
      <c r="C592" s="20"/>
      <c r="D592" s="21">
        <v>297359</v>
      </c>
      <c r="E592" s="21">
        <v>98303</v>
      </c>
    </row>
    <row r="593" spans="1:5" s="14" customFormat="1" ht="15" outlineLevel="7">
      <c r="A593" s="22" t="s">
        <v>450</v>
      </c>
      <c r="B593" s="23" t="s">
        <v>449</v>
      </c>
      <c r="C593" s="23"/>
      <c r="D593" s="24">
        <v>297359</v>
      </c>
      <c r="E593" s="24">
        <v>98303</v>
      </c>
    </row>
    <row r="594" spans="1:5" s="14" customFormat="1" ht="30" outlineLevel="7">
      <c r="A594" s="22" t="s">
        <v>669</v>
      </c>
      <c r="B594" s="23" t="s">
        <v>449</v>
      </c>
      <c r="C594" s="23" t="s">
        <v>12</v>
      </c>
      <c r="D594" s="24">
        <v>297359</v>
      </c>
      <c r="E594" s="24">
        <v>98303</v>
      </c>
    </row>
    <row r="595" spans="1:5" s="14" customFormat="1" ht="28.5" outlineLevel="2">
      <c r="A595" s="18" t="s">
        <v>452</v>
      </c>
      <c r="B595" s="19" t="s">
        <v>451</v>
      </c>
      <c r="C595" s="20"/>
      <c r="D595" s="21">
        <v>1062000</v>
      </c>
      <c r="E595" s="21">
        <v>1062000</v>
      </c>
    </row>
    <row r="596" spans="1:5" s="14" customFormat="1" ht="30" outlineLevel="7">
      <c r="A596" s="22" t="s">
        <v>452</v>
      </c>
      <c r="B596" s="23" t="s">
        <v>451</v>
      </c>
      <c r="C596" s="23"/>
      <c r="D596" s="24">
        <v>1062000</v>
      </c>
      <c r="E596" s="24">
        <v>1062000</v>
      </c>
    </row>
    <row r="597" spans="1:5" s="14" customFormat="1" ht="45" outlineLevel="7">
      <c r="A597" s="22" t="s">
        <v>670</v>
      </c>
      <c r="B597" s="23" t="s">
        <v>451</v>
      </c>
      <c r="C597" s="23" t="s">
        <v>79</v>
      </c>
      <c r="D597" s="24">
        <v>1062000</v>
      </c>
      <c r="E597" s="24">
        <v>1062000</v>
      </c>
    </row>
    <row r="598" spans="1:5" s="14" customFormat="1" ht="42.75" outlineLevel="2">
      <c r="A598" s="18" t="s">
        <v>454</v>
      </c>
      <c r="B598" s="19" t="s">
        <v>453</v>
      </c>
      <c r="C598" s="20"/>
      <c r="D598" s="21">
        <v>3959720</v>
      </c>
      <c r="E598" s="21">
        <v>3453000</v>
      </c>
    </row>
    <row r="599" spans="1:5" s="14" customFormat="1" ht="30" outlineLevel="7">
      <c r="A599" s="22" t="s">
        <v>454</v>
      </c>
      <c r="B599" s="23" t="s">
        <v>453</v>
      </c>
      <c r="C599" s="23"/>
      <c r="D599" s="24">
        <v>3959720</v>
      </c>
      <c r="E599" s="24">
        <v>3453000</v>
      </c>
    </row>
    <row r="600" spans="1:5" s="14" customFormat="1" ht="45" outlineLevel="7">
      <c r="A600" s="22" t="s">
        <v>671</v>
      </c>
      <c r="B600" s="23" t="s">
        <v>453</v>
      </c>
      <c r="C600" s="23" t="s">
        <v>33</v>
      </c>
      <c r="D600" s="24">
        <v>3959720</v>
      </c>
      <c r="E600" s="24">
        <v>3453000</v>
      </c>
    </row>
    <row r="601" spans="1:5" s="14" customFormat="1" ht="15" outlineLevel="2">
      <c r="A601" s="18" t="s">
        <v>456</v>
      </c>
      <c r="B601" s="19" t="s">
        <v>455</v>
      </c>
      <c r="C601" s="20"/>
      <c r="D601" s="21">
        <v>2247000</v>
      </c>
      <c r="E601" s="21">
        <v>2236898.4900000002</v>
      </c>
    </row>
    <row r="602" spans="1:5" s="14" customFormat="1" ht="15" outlineLevel="7">
      <c r="A602" s="22" t="s">
        <v>456</v>
      </c>
      <c r="B602" s="23" t="s">
        <v>455</v>
      </c>
      <c r="C602" s="23"/>
      <c r="D602" s="24">
        <f>D603+D604</f>
        <v>2247000</v>
      </c>
      <c r="E602" s="24">
        <f>E603+E604</f>
        <v>2236898.4900000002</v>
      </c>
    </row>
    <row r="603" spans="1:5" s="14" customFormat="1" ht="30" outlineLevel="7">
      <c r="A603" s="22" t="s">
        <v>672</v>
      </c>
      <c r="B603" s="23" t="s">
        <v>455</v>
      </c>
      <c r="C603" s="23" t="s">
        <v>12</v>
      </c>
      <c r="D603" s="24">
        <v>15000</v>
      </c>
      <c r="E603" s="24">
        <v>13811.25</v>
      </c>
    </row>
    <row r="604" spans="1:5" s="14" customFormat="1" ht="15" outlineLevel="7">
      <c r="A604" s="22" t="s">
        <v>673</v>
      </c>
      <c r="B604" s="23" t="s">
        <v>455</v>
      </c>
      <c r="C604" s="23" t="s">
        <v>19</v>
      </c>
      <c r="D604" s="24">
        <v>2232000</v>
      </c>
      <c r="E604" s="24">
        <v>2223087.2400000002</v>
      </c>
    </row>
    <row r="605" spans="1:5" s="14" customFormat="1" ht="15" outlineLevel="2">
      <c r="A605" s="18" t="s">
        <v>458</v>
      </c>
      <c r="B605" s="19" t="s">
        <v>457</v>
      </c>
      <c r="C605" s="20"/>
      <c r="D605" s="21">
        <v>1079109.82</v>
      </c>
      <c r="E605" s="21">
        <v>884360.55</v>
      </c>
    </row>
    <row r="606" spans="1:5" s="14" customFormat="1" ht="15" outlineLevel="7">
      <c r="A606" s="22" t="s">
        <v>458</v>
      </c>
      <c r="B606" s="23" t="s">
        <v>457</v>
      </c>
      <c r="C606" s="23"/>
      <c r="D606" s="24">
        <v>1079109.82</v>
      </c>
      <c r="E606" s="24">
        <v>884360.55</v>
      </c>
    </row>
    <row r="607" spans="1:5" s="14" customFormat="1" ht="30" outlineLevel="7">
      <c r="A607" s="22" t="s">
        <v>674</v>
      </c>
      <c r="B607" s="23" t="s">
        <v>457</v>
      </c>
      <c r="C607" s="23" t="s">
        <v>12</v>
      </c>
      <c r="D607" s="24">
        <v>1079109.82</v>
      </c>
      <c r="E607" s="24">
        <v>884360.55</v>
      </c>
    </row>
    <row r="608" spans="1:5" s="14" customFormat="1" ht="15">
      <c r="A608" s="18" t="s">
        <v>460</v>
      </c>
      <c r="B608" s="19" t="s">
        <v>459</v>
      </c>
      <c r="C608" s="20"/>
      <c r="D608" s="21">
        <v>7878644.1900000004</v>
      </c>
      <c r="E608" s="21">
        <v>1242195.97</v>
      </c>
    </row>
    <row r="609" spans="1:5" s="14" customFormat="1" ht="15" outlineLevel="7">
      <c r="A609" s="22" t="s">
        <v>460</v>
      </c>
      <c r="B609" s="23" t="s">
        <v>459</v>
      </c>
      <c r="C609" s="23"/>
      <c r="D609" s="24">
        <v>7878644.1900000004</v>
      </c>
      <c r="E609" s="24">
        <v>1242195.97</v>
      </c>
    </row>
    <row r="610" spans="1:5" s="2" customFormat="1" ht="30" outlineLevel="7">
      <c r="A610" s="7" t="s">
        <v>675</v>
      </c>
      <c r="B610" s="8" t="s">
        <v>459</v>
      </c>
      <c r="C610" s="8" t="s">
        <v>33</v>
      </c>
      <c r="D610" s="9">
        <v>7878644.1900000004</v>
      </c>
      <c r="E610" s="9">
        <v>1242195.97</v>
      </c>
    </row>
    <row r="611" spans="1:5" s="2" customFormat="1" ht="42.75">
      <c r="A611" s="3" t="s">
        <v>462</v>
      </c>
      <c r="B611" s="4" t="s">
        <v>461</v>
      </c>
      <c r="C611" s="5"/>
      <c r="D611" s="6">
        <v>146325.68</v>
      </c>
      <c r="E611" s="6">
        <v>146325.68</v>
      </c>
    </row>
    <row r="612" spans="1:5" s="2" customFormat="1" ht="30" outlineLevel="7">
      <c r="A612" s="7" t="s">
        <v>462</v>
      </c>
      <c r="B612" s="8" t="s">
        <v>461</v>
      </c>
      <c r="C612" s="8"/>
      <c r="D612" s="9">
        <v>146325.68</v>
      </c>
      <c r="E612" s="9">
        <v>146325.68</v>
      </c>
    </row>
    <row r="613" spans="1:5" s="2" customFormat="1" ht="15" outlineLevel="7">
      <c r="A613" s="7" t="s">
        <v>676</v>
      </c>
      <c r="B613" s="8" t="s">
        <v>461</v>
      </c>
      <c r="C613" s="8" t="s">
        <v>12</v>
      </c>
      <c r="D613" s="9">
        <v>146325.68</v>
      </c>
      <c r="E613" s="9">
        <v>146325.68</v>
      </c>
    </row>
    <row r="614" spans="1:5" s="2" customFormat="1" ht="15">
      <c r="A614" s="10"/>
      <c r="B614" s="11" t="s">
        <v>463</v>
      </c>
      <c r="C614" s="12"/>
      <c r="D614" s="13">
        <v>1834481894.5699999</v>
      </c>
      <c r="E614" s="13">
        <v>1269466931.8800001</v>
      </c>
    </row>
    <row r="615" spans="1:5">
      <c r="D615" s="1"/>
    </row>
  </sheetData>
  <mergeCells count="3">
    <mergeCell ref="B1:E1"/>
    <mergeCell ref="B2:E2"/>
    <mergeCell ref="A3:E3"/>
  </mergeCells>
  <pageMargins left="0.39370078740157483" right="0.19685039370078741" top="0.39370078740157483" bottom="0.19685039370078741" header="0.11811023622047245" footer="0.11811023622047245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Чернова</dc:creator>
  <dc:description>POI HSSF rep:2.37.2.33</dc:description>
  <cp:lastModifiedBy>User</cp:lastModifiedBy>
  <cp:lastPrinted>2016-04-19T01:24:01Z</cp:lastPrinted>
  <dcterms:created xsi:type="dcterms:W3CDTF">2016-04-12T06:10:06Z</dcterms:created>
  <dcterms:modified xsi:type="dcterms:W3CDTF">2016-07-01T10:05:53Z</dcterms:modified>
</cp:coreProperties>
</file>